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campos\Desktop\RESPALDO CAMPOS\FONDO DE ADAPTACION\ENTREGA 5_2021-12-09\Seccion-3\"/>
    </mc:Choice>
  </mc:AlternateContent>
  <xr:revisionPtr revIDLastSave="0" documentId="13_ncr:1_{2BEE2457-14A8-4064-AAF2-E459B62068F9}" xr6:coauthVersionLast="47" xr6:coauthVersionMax="47" xr10:uidLastSave="{00000000-0000-0000-0000-000000000000}"/>
  <bookViews>
    <workbookView xWindow="1725" yWindow="1545" windowWidth="25635" windowHeight="13050" tabRatio="500" xr2:uid="{00000000-000D-0000-FFFF-FFFF00000000}"/>
  </bookViews>
  <sheets>
    <sheet name="RUBRADO Obras edilicia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34" i="1" l="1"/>
  <c r="I134" i="1"/>
  <c r="G134" i="1"/>
  <c r="L107" i="1"/>
  <c r="G107" i="1"/>
  <c r="F68" i="1"/>
  <c r="F125" i="1"/>
  <c r="F124" i="1"/>
  <c r="F126" i="1"/>
  <c r="F121" i="1"/>
  <c r="F120" i="1"/>
  <c r="F119" i="1"/>
  <c r="F123" i="1"/>
  <c r="F122" i="1"/>
  <c r="F118" i="1"/>
  <c r="F117" i="1"/>
  <c r="F116" i="1"/>
  <c r="F115" i="1"/>
  <c r="F114" i="1"/>
  <c r="F113" i="1"/>
  <c r="F112" i="1"/>
  <c r="F111" i="1"/>
  <c r="F110" i="1"/>
  <c r="F109" i="1"/>
  <c r="L52" i="1"/>
  <c r="F34" i="1"/>
  <c r="F33" i="1"/>
  <c r="F29" i="1"/>
  <c r="F28" i="1"/>
  <c r="F27" i="1"/>
  <c r="F23" i="1"/>
  <c r="F22" i="1"/>
  <c r="F21" i="1"/>
  <c r="F20" i="1"/>
  <c r="F67" i="1"/>
  <c r="F66" i="1"/>
  <c r="L128" i="1"/>
  <c r="L90" i="1"/>
  <c r="L78" i="1"/>
  <c r="L70" i="1"/>
  <c r="L40" i="1"/>
  <c r="L31" i="1"/>
  <c r="L25" i="1"/>
  <c r="L18" i="1"/>
  <c r="F131" i="1"/>
  <c r="F132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88" i="1"/>
  <c r="F87" i="1"/>
  <c r="F86" i="1"/>
  <c r="F85" i="1"/>
  <c r="F84" i="1"/>
  <c r="F83" i="1"/>
  <c r="F82" i="1"/>
  <c r="F81" i="1"/>
  <c r="F80" i="1"/>
  <c r="F76" i="1"/>
  <c r="F75" i="1"/>
  <c r="F74" i="1"/>
  <c r="F73" i="1"/>
  <c r="F72" i="1"/>
  <c r="F65" i="1"/>
  <c r="F64" i="1"/>
  <c r="F63" i="1"/>
  <c r="F62" i="1"/>
  <c r="F61" i="1"/>
  <c r="F60" i="1"/>
  <c r="F59" i="1"/>
  <c r="F58" i="1"/>
  <c r="F57" i="1"/>
  <c r="F56" i="1"/>
  <c r="F55" i="1"/>
  <c r="F54" i="1"/>
  <c r="F50" i="1"/>
  <c r="F49" i="1"/>
  <c r="F48" i="1"/>
  <c r="F47" i="1"/>
  <c r="F46" i="1"/>
  <c r="F45" i="1"/>
  <c r="F44" i="1"/>
  <c r="F43" i="1"/>
  <c r="F42" i="1"/>
  <c r="F35" i="1"/>
  <c r="F36" i="1"/>
  <c r="F37" i="1"/>
  <c r="F38" i="1"/>
  <c r="F130" i="1"/>
  <c r="G52" i="1" l="1"/>
  <c r="G128" i="1"/>
  <c r="G70" i="1"/>
  <c r="G78" i="1"/>
  <c r="G40" i="1"/>
  <c r="G18" i="1"/>
  <c r="G25" i="1"/>
  <c r="F105" i="1" l="1"/>
  <c r="G90" i="1" s="1"/>
  <c r="G31" i="1" l="1"/>
  <c r="H126" i="1" l="1"/>
  <c r="H20" i="1"/>
  <c r="H125" i="1"/>
  <c r="H68" i="1"/>
  <c r="H121" i="1"/>
  <c r="H120" i="1"/>
  <c r="H119" i="1"/>
  <c r="H113" i="1"/>
  <c r="H110" i="1"/>
  <c r="H124" i="1"/>
  <c r="H122" i="1"/>
  <c r="H115" i="1"/>
  <c r="H112" i="1"/>
  <c r="H114" i="1"/>
  <c r="H116" i="1"/>
  <c r="H123" i="1"/>
  <c r="H111" i="1"/>
  <c r="H117" i="1"/>
  <c r="H118" i="1"/>
  <c r="H109" i="1"/>
  <c r="I107" i="1" s="1"/>
  <c r="H66" i="1"/>
  <c r="H67" i="1"/>
  <c r="H132" i="1"/>
  <c r="H131" i="1"/>
  <c r="H103" i="1"/>
  <c r="H97" i="1"/>
  <c r="H101" i="1"/>
  <c r="H95" i="1"/>
  <c r="H93" i="1"/>
  <c r="H99" i="1"/>
  <c r="H104" i="1"/>
  <c r="H98" i="1"/>
  <c r="H100" i="1"/>
  <c r="H92" i="1"/>
  <c r="I90" i="1" s="1"/>
  <c r="H94" i="1"/>
  <c r="H102" i="1"/>
  <c r="H96" i="1"/>
  <c r="H88" i="1"/>
  <c r="H87" i="1"/>
  <c r="H83" i="1"/>
  <c r="H85" i="1"/>
  <c r="H81" i="1"/>
  <c r="H84" i="1"/>
  <c r="H80" i="1"/>
  <c r="I78" i="1" s="1"/>
  <c r="H86" i="1"/>
  <c r="H82" i="1"/>
  <c r="H73" i="1"/>
  <c r="H72" i="1"/>
  <c r="I70" i="1" s="1"/>
  <c r="H74" i="1"/>
  <c r="H75" i="1"/>
  <c r="H76" i="1"/>
  <c r="H65" i="1"/>
  <c r="H61" i="1"/>
  <c r="H57" i="1"/>
  <c r="H60" i="1"/>
  <c r="H54" i="1"/>
  <c r="I52" i="1" s="1"/>
  <c r="H62" i="1"/>
  <c r="H59" i="1"/>
  <c r="H63" i="1"/>
  <c r="H56" i="1"/>
  <c r="H58" i="1"/>
  <c r="H55" i="1"/>
  <c r="H64" i="1"/>
  <c r="H50" i="1"/>
  <c r="H48" i="1"/>
  <c r="H45" i="1"/>
  <c r="H49" i="1"/>
  <c r="H42" i="1"/>
  <c r="I40" i="1" s="1"/>
  <c r="H43" i="1"/>
  <c r="H46" i="1"/>
  <c r="H47" i="1"/>
  <c r="H44" i="1"/>
  <c r="H130" i="1"/>
  <c r="I128" i="1" s="1"/>
  <c r="H37" i="1"/>
  <c r="H38" i="1"/>
  <c r="H36" i="1"/>
  <c r="H35" i="1"/>
  <c r="H34" i="1"/>
  <c r="H28" i="1"/>
  <c r="H29" i="1"/>
  <c r="H27" i="1"/>
  <c r="I25" i="1" s="1"/>
  <c r="I18" i="1"/>
  <c r="H21" i="1"/>
  <c r="H22" i="1"/>
  <c r="H105" i="1"/>
  <c r="H33" i="1"/>
  <c r="I31" i="1" s="1"/>
  <c r="H23" i="1"/>
</calcChain>
</file>

<file path=xl/sharedStrings.xml><?xml version="1.0" encoding="utf-8"?>
<sst xmlns="http://schemas.openxmlformats.org/spreadsheetml/2006/main" count="263" uniqueCount="185">
  <si>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</si>
  <si>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</si>
  <si>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</si>
  <si>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</si>
  <si>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</si>
  <si>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</si>
  <si>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</si>
  <si>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</si>
  <si>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</si>
  <si>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</si>
  <si>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</si>
  <si>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GENERALES</t>
  </si>
  <si>
    <t>IMPLANTACION EN OBRA</t>
  </si>
  <si>
    <t>1.1</t>
  </si>
  <si>
    <t>1.2</t>
  </si>
  <si>
    <t>MOVIMIENTO DE TIERRAS</t>
  </si>
  <si>
    <t>9.1</t>
  </si>
  <si>
    <t>5.1</t>
  </si>
  <si>
    <t>5.2</t>
  </si>
  <si>
    <t>5.5</t>
  </si>
  <si>
    <t>5.3</t>
  </si>
  <si>
    <t>5.4</t>
  </si>
  <si>
    <t>SUB TOTAL OBRA</t>
  </si>
  <si>
    <t>LLAMADO Nº 01/2021</t>
  </si>
  <si>
    <t>OBRA: PARQUE URBANO LA ESMERALDA</t>
  </si>
  <si>
    <t>Implantación y Replanteo</t>
  </si>
  <si>
    <t>Servicios públicos UTE/OSE</t>
  </si>
  <si>
    <t>Retiro de especies arbóreas</t>
  </si>
  <si>
    <t>4.1</t>
  </si>
  <si>
    <t>DEMOLICIONES Y RETIROS</t>
  </si>
  <si>
    <t>3.1</t>
  </si>
  <si>
    <t>Perfilación de terreno</t>
  </si>
  <si>
    <t>Base compactada Tosca (Juegos) - 121 m2</t>
  </si>
  <si>
    <t>3.2</t>
  </si>
  <si>
    <t>3.3</t>
  </si>
  <si>
    <t>3.4</t>
  </si>
  <si>
    <t>6.1</t>
  </si>
  <si>
    <t>6.2</t>
  </si>
  <si>
    <t>PAVIMENTOS</t>
  </si>
  <si>
    <t>Contrapiso de H° 10cm p/ baldosas de caucho</t>
  </si>
  <si>
    <t>Pavimento Tipo 1 - Losetas H° 4x50x100cm</t>
  </si>
  <si>
    <t>Cordonetas prefabricadas de hormigón 10x15x100cm</t>
  </si>
  <si>
    <t>4.2</t>
  </si>
  <si>
    <t>4.3</t>
  </si>
  <si>
    <t>4.4</t>
  </si>
  <si>
    <t>4.5</t>
  </si>
  <si>
    <t>4.6</t>
  </si>
  <si>
    <t>4.7</t>
  </si>
  <si>
    <t>Equipamiento urbano</t>
  </si>
  <si>
    <t>Juego de mesa ajedrez con bancos (M2)</t>
  </si>
  <si>
    <t>Bancos DURBAN modelo Norte o similar (B1)</t>
  </si>
  <si>
    <t>Cestos DURBAN modelo Hulgue o similar (C1)</t>
  </si>
  <si>
    <t>Bolardos DURBAN modelo San Telmo o similar (BR1)</t>
  </si>
  <si>
    <t>Juegos primera infancia (diseños Uruguay Crece Contigo MIDES)</t>
  </si>
  <si>
    <t>Juegos generales (KOMIK o similar)</t>
  </si>
  <si>
    <t>Aparatos Estación saludable (KOMIK o similar)</t>
  </si>
  <si>
    <t>Fundaciones de hormigón para juegos</t>
  </si>
  <si>
    <t>Transporte equipamiento</t>
  </si>
  <si>
    <t>5.6</t>
  </si>
  <si>
    <t>5.7</t>
  </si>
  <si>
    <t>5.8</t>
  </si>
  <si>
    <t>5.9</t>
  </si>
  <si>
    <t>5.10</t>
  </si>
  <si>
    <t xml:space="preserve">Instalacion Electrica </t>
  </si>
  <si>
    <t>6.3</t>
  </si>
  <si>
    <t>Tablero provisorio de obra</t>
  </si>
  <si>
    <t>Puesta a tierra</t>
  </si>
  <si>
    <t>Cañerías, cámaras, cableados.</t>
  </si>
  <si>
    <t xml:space="preserve">Luminarias </t>
  </si>
  <si>
    <t>Luminaria - Tipo L3 (h= 1m.) (Targetti Mr. Bo o similar)</t>
  </si>
  <si>
    <t>Fundaciones para columnas de hormigón</t>
  </si>
  <si>
    <t>Fundaciones para columnas metálicas</t>
  </si>
  <si>
    <t>Instalación de postes/ columnas MO</t>
  </si>
  <si>
    <t>Montaje y tendido</t>
  </si>
  <si>
    <t>7.1</t>
  </si>
  <si>
    <t>7.2</t>
  </si>
  <si>
    <t>7.3</t>
  </si>
  <si>
    <t>7.4</t>
  </si>
  <si>
    <t>7.5</t>
  </si>
  <si>
    <t>7.6</t>
  </si>
  <si>
    <t>7.7</t>
  </si>
  <si>
    <t>8.1</t>
  </si>
  <si>
    <t xml:space="preserve">Vegetacion </t>
  </si>
  <si>
    <t>8.2</t>
  </si>
  <si>
    <t>Suministro y plantación de arbustos: Fotinia</t>
  </si>
  <si>
    <t>Suministro y plantación de arbustos: Viburno</t>
  </si>
  <si>
    <t>Suministro y plantación de árboles: Ibirapitá</t>
  </si>
  <si>
    <t>Suministro y plantación de árboles: Ciprés Calvo</t>
  </si>
  <si>
    <t>Suministro y plantación de árboles: Lapacho</t>
  </si>
  <si>
    <t>Suministro y plantación de árboles: Jacarandá</t>
  </si>
  <si>
    <t>Suministro y plantación de árboles: Sangre de Drago</t>
  </si>
  <si>
    <t>Suministro y plantación de árboles: Ceibo</t>
  </si>
  <si>
    <t>Suministro y plantación de árboles: Mataojo</t>
  </si>
  <si>
    <t>Suministro y plantación de árboles: Fco. Álvarez</t>
  </si>
  <si>
    <t>Césped en Tepes</t>
  </si>
  <si>
    <t>Césped en semillas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</si>
  <si>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</si>
  <si>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</si>
  <si>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</si>
  <si>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</si>
  <si>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</si>
  <si>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</si>
  <si>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</si>
  <si>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</si>
  <si>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</si>
  <si>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</si>
  <si>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Rampa accesibilidad</t>
  </si>
  <si>
    <t>GL</t>
  </si>
  <si>
    <t>U</t>
  </si>
  <si>
    <t>La Supervisión de obras solicitará al momento del Acta de inicio de los trabajos detalles de la conformación de todos los rubros que estime necesarios ya sean estos unitarios globales o cualquier otra unidad de medida de la oferta.</t>
  </si>
  <si>
    <t>NOTA 1:</t>
  </si>
  <si>
    <t>NOTA 2:</t>
  </si>
  <si>
    <t>1.3</t>
  </si>
  <si>
    <t>Otros</t>
  </si>
  <si>
    <t>1.4</t>
  </si>
  <si>
    <t>3.5</t>
  </si>
  <si>
    <t>3.6</t>
  </si>
  <si>
    <t>4.8</t>
  </si>
  <si>
    <t>4.9</t>
  </si>
  <si>
    <t>5.11</t>
  </si>
  <si>
    <t>5.12</t>
  </si>
  <si>
    <t>6.4</t>
  </si>
  <si>
    <t>6.5</t>
  </si>
  <si>
    <t>7.8</t>
  </si>
  <si>
    <t>7.9</t>
  </si>
  <si>
    <t>8.13</t>
  </si>
  <si>
    <t>8.14</t>
  </si>
  <si>
    <t>9.2</t>
  </si>
  <si>
    <t>9.3</t>
  </si>
  <si>
    <t>La oferta debe incluir la totalidad de los trabajos necesarios para la completa ejecución del proyecto licitado.
Si la empresa considera necesario, podrá agregar los rubros, ítems y metrajes que crea necesarios para la cotización, sin modificar los rubros detallados ni el formato del Formulario 4.</t>
  </si>
  <si>
    <t>MONTO IMPONIBLE</t>
  </si>
  <si>
    <t>OTROS</t>
  </si>
  <si>
    <t>Base compactada Tosca (Sendas) - 1427 m2</t>
  </si>
  <si>
    <t>Base compactada Tosca (Islas y mesas) - 251 m2</t>
  </si>
  <si>
    <t>Pavimento Tipo 2 - Losetas de H° 4x25x100</t>
  </si>
  <si>
    <t>Pavimento Tipo 3 - Hormigón peinado (sendas)</t>
  </si>
  <si>
    <t>Pavimento Tipo 4 - Hormigón alisado (mesas y bancos)</t>
  </si>
  <si>
    <t>Pavimento Tipo 5 - Baldosa de caucho 50x50cm</t>
  </si>
  <si>
    <t>Bancos DURBAN modelo Morón o similar (B2)</t>
  </si>
  <si>
    <t>Bebederos DURBAN modelo Waterfront o similar (BD)</t>
  </si>
  <si>
    <t>SS.HH.</t>
  </si>
  <si>
    <t>Señalética</t>
  </si>
  <si>
    <t>5.14</t>
  </si>
  <si>
    <t>Columna 7.5m. para Luminaria L1</t>
  </si>
  <si>
    <t>Luminaria - Tipo L1 (Philips BRP391 o similar)</t>
  </si>
  <si>
    <t>Luminaria - Tipo L2 + Columna 3m. (Philips BDP100 o similar)</t>
  </si>
  <si>
    <t>5.15</t>
  </si>
  <si>
    <t>m3</t>
  </si>
  <si>
    <t>m2</t>
  </si>
  <si>
    <t>ml</t>
  </si>
  <si>
    <t>Juego de mesa con bancos (M1)(M3)</t>
  </si>
  <si>
    <t>5.16</t>
  </si>
  <si>
    <t>10.1</t>
  </si>
  <si>
    <t>10.2</t>
  </si>
  <si>
    <t>10.3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</si>
  <si>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</si>
  <si>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</si>
  <si>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</si>
  <si>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</si>
  <si>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</si>
  <si>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</si>
  <si>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</si>
  <si>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</si>
  <si>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</si>
  <si>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</si>
  <si>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</si>
  <si>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</si>
  <si>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</si>
  <si>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Relleno y compactación</t>
  </si>
  <si>
    <t>Platea de HA</t>
  </si>
  <si>
    <t>Muro de 15cm.</t>
  </si>
  <si>
    <t>Techo Isopanel</t>
  </si>
  <si>
    <t>Alisado de Arena y Portland</t>
  </si>
  <si>
    <t>Piso cerámico</t>
  </si>
  <si>
    <t>Revoque interior</t>
  </si>
  <si>
    <t>Revoque fino interior</t>
  </si>
  <si>
    <t>Revoque exterior c/ hidrófugo + fino</t>
  </si>
  <si>
    <t>Revestimientos</t>
  </si>
  <si>
    <t>Instalación sanitaria</t>
  </si>
  <si>
    <t>Instalación eléctrica</t>
  </si>
  <si>
    <t>Aberturas</t>
  </si>
  <si>
    <t>Colocación de aberturas</t>
  </si>
  <si>
    <t>Pintura interior</t>
  </si>
  <si>
    <t>Pintura exterior</t>
  </si>
  <si>
    <t>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</si>
</sst>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 %"/>
    <numFmt numFmtId="165" formatCode="[$$-2C0A]\ #,##0.00"/>
    <numFmt numFmtId="166" formatCode="0.00\ %"/>
    <numFmt numFmtId="167" formatCode="0.0"/>
  </numFmts>
  <fonts count="20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6"/>
      <color rgb="FF000000"/>
      <name val="Arial"/>
      <family val="2"/>
      <charset val="1"/>
    </font>
    <font>
      <sz val="16"/>
      <name val="Arial"/>
      <family val="2"/>
      <charset val="1"/>
    </font>
    <font>
      <b/>
      <sz val="16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6"/>
      <name val="Arial"/>
      <family val="2"/>
    </font>
    <font>
      <sz val="16"/>
      <name val="Arial"/>
      <family val="2"/>
    </font>
    <font>
      <sz val="8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6"/>
      <color rgb="FF000000"/>
      <name val="Arial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164" fontId="13" fillId="0" borderId="0" applyBorder="0" applyProtection="0"/>
    <xf numFmtId="164" fontId="13" fillId="0" borderId="0" applyBorder="0" applyProtection="0"/>
  </cellStyleXfs>
  <cellXfs count="1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left"/>
    </xf>
    <xf numFmtId="0" fontId="0" fillId="0" borderId="0" xfId="0" applyBorder="1" applyAlignment="1">
      <alignment wrapText="1"/>
    </xf>
    <xf numFmtId="0" fontId="6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wrapText="1"/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8" fillId="4" borderId="1" xfId="0" applyFont="1" applyFill="1" applyBorder="1" applyAlignment="1" applyProtection="1">
      <alignment horizontal="left" wrapText="1"/>
    </xf>
    <xf numFmtId="0" fontId="8" fillId="4" borderId="1" xfId="0" applyFont="1" applyFill="1" applyBorder="1" applyAlignment="1" applyProtection="1">
      <alignment horizontal="center" wrapText="1"/>
    </xf>
    <xf numFmtId="0" fontId="8" fillId="3" borderId="7" xfId="0" applyFont="1" applyFill="1" applyBorder="1" applyAlignment="1" applyProtection="1">
      <alignment horizontal="center" wrapText="1"/>
    </xf>
    <xf numFmtId="0" fontId="9" fillId="0" borderId="2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left" vertical="center" wrapText="1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/>
    <xf numFmtId="0" fontId="0" fillId="0" borderId="0" xfId="0"/>
    <xf numFmtId="0" fontId="6" fillId="0" borderId="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Protection="1"/>
    <xf numFmtId="0" fontId="10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165" fontId="6" fillId="3" borderId="1" xfId="0" applyNumberFormat="1" applyFont="1" applyFill="1" applyBorder="1" applyAlignment="1" applyProtection="1">
      <alignment horizontal="center" vertical="center" wrapText="1"/>
    </xf>
    <xf numFmtId="165" fontId="6" fillId="3" borderId="1" xfId="0" applyNumberFormat="1" applyFont="1" applyFill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center" wrapText="1"/>
    </xf>
    <xf numFmtId="0" fontId="6" fillId="0" borderId="9" xfId="0" applyFont="1" applyBorder="1" applyAlignment="1" applyProtection="1">
      <alignment horizontal="left" wrapText="1"/>
    </xf>
    <xf numFmtId="165" fontId="6" fillId="0" borderId="7" xfId="0" applyNumberFormat="1" applyFont="1" applyBorder="1" applyAlignment="1" applyProtection="1">
      <alignment horizontal="center" vertical="center" wrapText="1"/>
    </xf>
    <xf numFmtId="165" fontId="6" fillId="2" borderId="10" xfId="0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Border="1" applyAlignment="1" applyProtection="1">
      <alignment horizontal="center" vertical="center" wrapText="1"/>
    </xf>
    <xf numFmtId="165" fontId="6" fillId="0" borderId="0" xfId="0" applyNumberFormat="1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center" wrapText="1"/>
    </xf>
    <xf numFmtId="166" fontId="6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Protection="1"/>
    <xf numFmtId="0" fontId="10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>
      <alignment horizontal="center"/>
    </xf>
    <xf numFmtId="0" fontId="10" fillId="2" borderId="0" xfId="0" applyFont="1" applyFill="1" applyBorder="1" applyProtection="1"/>
    <xf numFmtId="0" fontId="10" fillId="0" borderId="0" xfId="0" applyFont="1" applyBorder="1"/>
    <xf numFmtId="0" fontId="11" fillId="2" borderId="0" xfId="1" applyNumberFormat="1" applyFont="1" applyFill="1" applyBorder="1" applyAlignment="1" applyProtection="1">
      <alignment horizontal="center" vertical="center"/>
    </xf>
    <xf numFmtId="0" fontId="11" fillId="0" borderId="0" xfId="1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wrapText="1"/>
    </xf>
    <xf numFmtId="166" fontId="6" fillId="2" borderId="1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/>
    <xf numFmtId="4" fontId="11" fillId="0" borderId="0" xfId="0" applyNumberFormat="1" applyFont="1" applyBorder="1" applyAlignment="1">
      <alignment wrapText="1"/>
    </xf>
    <xf numFmtId="0" fontId="10" fillId="0" borderId="0" xfId="0" applyFont="1"/>
    <xf numFmtId="165" fontId="6" fillId="0" borderId="11" xfId="0" applyNumberFormat="1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center" vertical="top" wrapText="1"/>
    </xf>
    <xf numFmtId="167" fontId="11" fillId="0" borderId="0" xfId="2" applyNumberFormat="1" applyFont="1" applyAlignment="1">
      <alignment horizontal="center"/>
    </xf>
    <xf numFmtId="0" fontId="11" fillId="0" borderId="0" xfId="0" applyFont="1" applyBorder="1" applyAlignment="1" applyProtection="1">
      <alignment horizontal="center"/>
    </xf>
    <xf numFmtId="0" fontId="5" fillId="0" borderId="0" xfId="0" applyFont="1" applyBorder="1" applyAlignment="1">
      <alignment horizontal="right" vertical="top" wrapText="1" indent="1"/>
    </xf>
    <xf numFmtId="2" fontId="6" fillId="0" borderId="0" xfId="2" applyNumberFormat="1" applyFont="1" applyAlignment="1">
      <alignment horizontal="center"/>
    </xf>
    <xf numFmtId="0" fontId="6" fillId="0" borderId="0" xfId="2" applyNumberFormat="1" applyFont="1" applyAlignment="1">
      <alignment horizontal="center"/>
    </xf>
    <xf numFmtId="0" fontId="6" fillId="0" borderId="0" xfId="2" applyNumberFormat="1" applyFont="1" applyAlignment="1">
      <alignment wrapText="1"/>
    </xf>
    <xf numFmtId="0" fontId="6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4" fontId="6" fillId="0" borderId="0" xfId="0" applyNumberFormat="1" applyFont="1" applyBorder="1" applyAlignment="1">
      <alignment wrapText="1"/>
    </xf>
    <xf numFmtId="0" fontId="10" fillId="0" borderId="9" xfId="0" applyFont="1" applyBorder="1" applyProtection="1"/>
    <xf numFmtId="0" fontId="10" fillId="0" borderId="7" xfId="0" applyFont="1" applyBorder="1" applyProtection="1"/>
    <xf numFmtId="0" fontId="14" fillId="0" borderId="0" xfId="2" applyNumberFormat="1" applyFont="1" applyAlignment="1">
      <alignment horizontal="center"/>
    </xf>
    <xf numFmtId="0" fontId="14" fillId="0" borderId="0" xfId="2" applyNumberFormat="1" applyFont="1" applyAlignment="1">
      <alignment wrapText="1"/>
    </xf>
    <xf numFmtId="0" fontId="15" fillId="0" borderId="0" xfId="2" applyNumberFormat="1" applyFont="1" applyAlignment="1">
      <alignment horizontal="center"/>
    </xf>
    <xf numFmtId="0" fontId="15" fillId="0" borderId="0" xfId="2" applyNumberFormat="1" applyFont="1" applyAlignment="1">
      <alignment wrapText="1"/>
    </xf>
    <xf numFmtId="4" fontId="14" fillId="0" borderId="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wrapText="1"/>
    </xf>
    <xf numFmtId="4" fontId="14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 applyProtection="1">
      <alignment horizontal="left" wrapText="1"/>
    </xf>
    <xf numFmtId="166" fontId="6" fillId="0" borderId="0" xfId="0" applyNumberFormat="1" applyFont="1" applyFill="1" applyBorder="1" applyAlignment="1" applyProtection="1">
      <alignment horizontal="center" vertical="center" wrapText="1"/>
    </xf>
    <xf numFmtId="4" fontId="14" fillId="0" borderId="0" xfId="0" applyNumberFormat="1" applyFont="1" applyFill="1" applyBorder="1" applyAlignment="1">
      <alignment wrapText="1"/>
    </xf>
    <xf numFmtId="4" fontId="15" fillId="0" borderId="0" xfId="0" applyNumberFormat="1" applyFont="1" applyBorder="1" applyAlignment="1">
      <alignment horizontal="center"/>
    </xf>
    <xf numFmtId="4" fontId="15" fillId="0" borderId="0" xfId="0" applyNumberFormat="1" applyFont="1" applyBorder="1" applyAlignment="1">
      <alignment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0" xfId="0" applyFont="1" applyBorder="1"/>
    <xf numFmtId="0" fontId="17" fillId="0" borderId="0" xfId="0" applyFont="1" applyBorder="1"/>
    <xf numFmtId="0" fontId="17" fillId="0" borderId="0" xfId="0" applyFont="1"/>
    <xf numFmtId="0" fontId="12" fillId="0" borderId="0" xfId="0" applyFont="1" applyBorder="1" applyProtection="1"/>
    <xf numFmtId="0" fontId="0" fillId="0" borderId="0" xfId="0" applyFont="1" applyBorder="1"/>
    <xf numFmtId="0" fontId="0" fillId="0" borderId="0" xfId="0" applyFont="1"/>
    <xf numFmtId="0" fontId="8" fillId="0" borderId="0" xfId="0" applyFont="1" applyBorder="1" applyAlignment="1">
      <alignment horizontal="center" vertical="top" wrapText="1"/>
    </xf>
    <xf numFmtId="0" fontId="6" fillId="0" borderId="0" xfId="2" applyNumberFormat="1" applyFont="1" applyFill="1" applyAlignment="1">
      <alignment horizontal="center"/>
    </xf>
    <xf numFmtId="0" fontId="6" fillId="0" borderId="0" xfId="2" applyNumberFormat="1" applyFont="1" applyFill="1" applyAlignment="1">
      <alignment wrapText="1"/>
    </xf>
    <xf numFmtId="2" fontId="14" fillId="0" borderId="0" xfId="2" applyNumberFormat="1" applyFont="1" applyFill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7" fillId="0" borderId="0" xfId="0" applyFont="1" applyFill="1" applyBorder="1"/>
    <xf numFmtId="0" fontId="17" fillId="0" borderId="0" xfId="0" applyFont="1" applyFill="1"/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top" wrapText="1" indent="1"/>
    </xf>
    <xf numFmtId="4" fontId="6" fillId="0" borderId="0" xfId="0" applyNumberFormat="1" applyFont="1" applyFill="1" applyBorder="1" applyAlignment="1">
      <alignment wrapText="1"/>
    </xf>
    <xf numFmtId="0" fontId="0" fillId="0" borderId="0" xfId="0" applyBorder="1" applyAlignment="1">
      <alignment horizontal="center"/>
    </xf>
    <xf numFmtId="0" fontId="10" fillId="0" borderId="2" xfId="0" applyFont="1" applyBorder="1" applyAlignment="1">
      <alignment vertical="center" wrapText="1"/>
    </xf>
    <xf numFmtId="0" fontId="15" fillId="0" borderId="0" xfId="2" applyNumberFormat="1" applyFont="1" applyAlignment="1">
      <alignment horizontal="center" vertical="center"/>
    </xf>
    <xf numFmtId="0" fontId="15" fillId="0" borderId="0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9" xfId="0" applyFont="1" applyBorder="1" applyAlignment="1" applyProtection="1">
      <alignment horizontal="center" vertical="center"/>
    </xf>
    <xf numFmtId="2" fontId="6" fillId="0" borderId="8" xfId="0" applyNumberFormat="1" applyFont="1" applyBorder="1" applyAlignment="1" applyProtection="1">
      <alignment horizontal="left" wrapText="1"/>
    </xf>
    <xf numFmtId="2" fontId="6" fillId="0" borderId="0" xfId="0" applyNumberFormat="1" applyFont="1" applyBorder="1" applyAlignment="1" applyProtection="1">
      <alignment horizontal="left" wrapText="1"/>
    </xf>
    <xf numFmtId="2" fontId="18" fillId="0" borderId="0" xfId="0" applyNumberFormat="1" applyFont="1" applyAlignment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11" xfId="0" applyFont="1" applyBorder="1" applyAlignment="1" applyProtection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center"/>
    </xf>
    <xf numFmtId="4" fontId="15" fillId="0" borderId="0" xfId="2" applyNumberFormat="1" applyFont="1" applyAlignment="1">
      <alignment horizontal="center" vertical="center"/>
    </xf>
    <xf numFmtId="4" fontId="15" fillId="0" borderId="0" xfId="0" applyNumberFormat="1" applyFont="1" applyBorder="1" applyAlignment="1" applyProtection="1">
      <alignment horizontal="center" vertical="center" wrapText="1"/>
    </xf>
    <xf numFmtId="4" fontId="15" fillId="0" borderId="8" xfId="0" applyNumberFormat="1" applyFont="1" applyBorder="1" applyAlignment="1" applyProtection="1">
      <alignment horizontal="center" vertical="center" wrapText="1"/>
    </xf>
    <xf numFmtId="4" fontId="18" fillId="0" borderId="0" xfId="0" applyNumberFormat="1" applyFont="1" applyAlignment="1">
      <alignment horizontal="center" vertical="center"/>
    </xf>
    <xf numFmtId="4" fontId="15" fillId="0" borderId="0" xfId="2" applyNumberFormat="1" applyFont="1" applyFill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/>
    </xf>
    <xf numFmtId="0" fontId="15" fillId="0" borderId="0" xfId="2" applyNumberFormat="1" applyFont="1" applyFill="1" applyAlignment="1">
      <alignment horizontal="center" vertical="center"/>
    </xf>
    <xf numFmtId="0" fontId="15" fillId="0" borderId="0" xfId="2" applyNumberFormat="1" applyFont="1" applyFill="1" applyAlignment="1">
      <alignment horizontal="center"/>
    </xf>
    <xf numFmtId="2" fontId="15" fillId="0" borderId="0" xfId="2" applyNumberFormat="1" applyFont="1" applyFill="1" applyAlignment="1">
      <alignment horizontal="center"/>
    </xf>
    <xf numFmtId="0" fontId="19" fillId="0" borderId="0" xfId="0" applyFont="1" applyBorder="1" applyAlignment="1">
      <alignment horizontal="center" vertical="top"/>
    </xf>
    <xf numFmtId="0" fontId="6" fillId="0" borderId="1" xfId="0" applyFont="1" applyBorder="1" applyAlignment="1" applyProtection="1">
      <alignment horizontal="left" wrapText="1"/>
    </xf>
    <xf numFmtId="0" fontId="10" fillId="0" borderId="1" xfId="0" applyFont="1" applyBorder="1" applyProtection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165" fontId="11" fillId="2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0" fillId="2" borderId="1" xfId="0" applyFont="1" applyFill="1" applyBorder="1" applyAlignment="1" applyProtection="1">
      <alignment horizontal="center" vertical="center" wrapText="1"/>
    </xf>
    <xf numFmtId="165" fontId="7" fillId="3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left" vertical="center"/>
    </xf>
    <xf numFmtId="2" fontId="8" fillId="4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left" vertical="center"/>
    </xf>
  </cellXfs>
  <cellStyles count="3">
    <cellStyle name="Normal" xfId="0" builtinId="0"/>
    <cellStyle name="Porcentaje" xfId="1" builtinId="5"/>
    <cellStyle name="Texto explicativo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2428920</xdr:colOff>
      <xdr:row>72</xdr:row>
      <xdr:rowOff>162000</xdr:rowOff>
    </xdr:from>
    <xdr:to>
      <xdr:col>1</xdr:col>
      <xdr:colOff>2457720</xdr:colOff>
      <xdr:row>72</xdr:row>
      <xdr:rowOff>162000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507480" y="22008240"/>
          <a:ext cx="28800" cy="0"/>
        </a:xfrm>
        <a:prstGeom prst="line">
          <a:avLst/>
        </a:prstGeom>
        <a:ln w="7560">
          <a:solidFill>
            <a:srgbClr val="363639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4"/>
  <sheetViews>
    <sheetView tabSelected="1" zoomScale="55" zoomScaleNormal="55" workbookViewId="0">
      <selection activeCell="C3" sqref="C3:I3"/>
    </sheetView>
  </sheetViews>
  <sheetFormatPr baseColWidth="10" defaultColWidth="9.140625" defaultRowHeight="15" x14ac:dyDescent="0.25"/>
  <cols>
    <col min="1" max="1" width="15.28515625" style="1" customWidth="1"/>
    <col min="2" max="2" width="102.28515625" style="2" customWidth="1"/>
    <col min="3" max="3" width="17.140625" customWidth="1"/>
    <col min="4" max="4" width="14.140625" style="1" customWidth="1"/>
    <col min="5" max="5" width="28.140625" customWidth="1"/>
    <col min="6" max="6" width="31" customWidth="1"/>
    <col min="7" max="9" width="30.7109375" customWidth="1"/>
    <col min="10" max="10" width="10.7109375" customWidth="1"/>
    <col min="11" max="11" width="31" style="35" customWidth="1"/>
    <col min="12" max="12" width="30.7109375" style="35" customWidth="1"/>
    <col min="13" max="1025" width="10.7109375" customWidth="1"/>
  </cols>
  <sheetData>
    <row r="1" spans="1:12" s="7" customFormat="1" x14ac:dyDescent="0.25">
      <c r="A1" s="3"/>
      <c r="B1" s="4"/>
      <c r="C1" s="5"/>
      <c r="D1" s="3"/>
      <c r="E1" s="5"/>
      <c r="F1" s="5"/>
      <c r="G1" s="6"/>
      <c r="H1" s="6"/>
      <c r="I1" s="6"/>
      <c r="K1" s="31"/>
      <c r="L1" s="33"/>
    </row>
    <row r="2" spans="1:12" s="7" customFormat="1" ht="18" x14ac:dyDescent="0.25">
      <c r="A2" s="8"/>
      <c r="B2" s="9"/>
      <c r="C2" s="5"/>
      <c r="D2" s="3"/>
      <c r="E2" s="5"/>
      <c r="F2" s="5"/>
      <c r="G2" s="6"/>
      <c r="H2" s="6"/>
      <c r="I2" s="6"/>
      <c r="K2" s="31"/>
      <c r="L2" s="33"/>
    </row>
    <row r="3" spans="1:12" s="7" customFormat="1" ht="31.5" customHeight="1" x14ac:dyDescent="0.25">
      <c r="A3" s="149" t="s">
        <v>0</v>
      </c>
      <c r="B3" s="149"/>
      <c r="C3" s="150" t="s">
        <v>1</v>
      </c>
      <c r="D3" s="150"/>
      <c r="E3" s="150"/>
      <c r="F3" s="150"/>
      <c r="G3" s="150"/>
      <c r="H3" s="150"/>
      <c r="I3" s="150"/>
      <c r="K3" s="34"/>
      <c r="L3" s="34"/>
    </row>
    <row r="4" spans="1:12" s="7" customFormat="1" ht="18" x14ac:dyDescent="0.25">
      <c r="A4" s="10"/>
      <c r="B4" s="11"/>
      <c r="C4" s="5"/>
      <c r="D4" s="3"/>
      <c r="E4" s="5"/>
      <c r="F4" s="5"/>
      <c r="G4" s="6"/>
      <c r="H4" s="6"/>
      <c r="I4" s="6"/>
      <c r="K4" s="31"/>
      <c r="L4" s="33"/>
    </row>
    <row r="5" spans="1:12" s="7" customFormat="1" ht="18" x14ac:dyDescent="0.25">
      <c r="A5" s="12" t="s">
        <v>23</v>
      </c>
      <c r="B5" s="13"/>
      <c r="C5" s="5"/>
      <c r="D5" s="3"/>
      <c r="E5" s="5"/>
      <c r="F5" s="5"/>
      <c r="G5" s="6"/>
      <c r="H5" s="6"/>
      <c r="I5" s="6"/>
      <c r="K5" s="31"/>
      <c r="L5" s="33"/>
    </row>
    <row r="6" spans="1:12" s="7" customFormat="1" ht="20.25" x14ac:dyDescent="0.3">
      <c r="A6" s="14"/>
      <c r="B6" s="13"/>
      <c r="C6" s="5"/>
      <c r="D6" s="3"/>
      <c r="E6" s="5"/>
      <c r="F6" s="5"/>
      <c r="G6" s="6"/>
      <c r="H6" s="6"/>
      <c r="I6" s="6"/>
      <c r="K6" s="31"/>
      <c r="L6" s="33"/>
    </row>
    <row r="7" spans="1:12" s="7" customFormat="1" ht="18" x14ac:dyDescent="0.25">
      <c r="A7" s="12" t="s">
        <v>2</v>
      </c>
      <c r="B7" s="13"/>
      <c r="C7" s="5"/>
      <c r="D7" s="3"/>
      <c r="E7" s="5"/>
      <c r="F7" s="5"/>
      <c r="G7" s="6"/>
      <c r="H7" s="6"/>
      <c r="I7" s="6"/>
      <c r="K7" s="31"/>
      <c r="L7" s="33"/>
    </row>
    <row r="8" spans="1:12" s="7" customFormat="1" ht="18" x14ac:dyDescent="0.25">
      <c r="A8" s="12"/>
      <c r="B8" s="13"/>
      <c r="C8" s="5"/>
      <c r="D8" s="3"/>
      <c r="E8" s="5"/>
      <c r="F8" s="5"/>
      <c r="G8" s="6"/>
      <c r="H8" s="6"/>
      <c r="I8" s="6"/>
      <c r="K8" s="31"/>
      <c r="L8" s="33"/>
    </row>
    <row r="9" spans="1:12" s="7" customFormat="1" ht="18.75" thickBot="1" x14ac:dyDescent="0.3">
      <c r="A9" s="12" t="s">
        <v>3</v>
      </c>
      <c r="B9" s="13"/>
      <c r="C9" s="5"/>
      <c r="D9" s="3"/>
      <c r="E9" s="5"/>
      <c r="F9" s="5"/>
      <c r="G9" s="6"/>
      <c r="H9" s="6"/>
      <c r="I9" s="6"/>
      <c r="K9" s="31"/>
      <c r="L9" s="33"/>
    </row>
    <row r="10" spans="1:12" ht="17.45" customHeight="1" thickBot="1" x14ac:dyDescent="0.3">
      <c r="A10" s="8"/>
      <c r="B10" s="15"/>
      <c r="C10" s="146"/>
      <c r="D10" s="147"/>
      <c r="E10" s="16"/>
      <c r="F10" s="16"/>
      <c r="G10" s="151" t="s">
        <v>4</v>
      </c>
      <c r="H10" s="151"/>
      <c r="I10" s="151"/>
      <c r="K10" s="16"/>
    </row>
    <row r="11" spans="1:12" ht="9.9499999999999993" customHeight="1" thickBot="1" x14ac:dyDescent="0.3">
      <c r="A11" s="18"/>
      <c r="B11" s="15"/>
      <c r="C11" s="16"/>
      <c r="D11" s="17"/>
      <c r="E11" s="16"/>
      <c r="F11" s="16"/>
      <c r="G11" s="6"/>
      <c r="H11" s="6"/>
      <c r="I11" s="19"/>
      <c r="K11" s="16"/>
      <c r="L11" s="33"/>
    </row>
    <row r="12" spans="1:12" ht="17.45" customHeight="1" thickBot="1" x14ac:dyDescent="0.3">
      <c r="A12" s="20"/>
      <c r="B12" s="21"/>
      <c r="C12" s="22"/>
      <c r="D12" s="23"/>
      <c r="E12" s="22"/>
      <c r="F12" s="22"/>
      <c r="G12" s="152" t="s">
        <v>4</v>
      </c>
      <c r="H12" s="152"/>
      <c r="I12" s="152"/>
      <c r="K12" s="22"/>
    </row>
    <row r="13" spans="1:12" ht="15.75" thickBot="1" x14ac:dyDescent="0.3">
      <c r="A13" s="24"/>
      <c r="B13" s="25"/>
      <c r="C13" s="5"/>
      <c r="D13" s="3"/>
      <c r="E13" s="5"/>
      <c r="F13" s="5"/>
      <c r="G13" s="6"/>
      <c r="H13" s="6"/>
      <c r="I13" s="19"/>
      <c r="K13" s="31"/>
      <c r="L13" s="33"/>
    </row>
    <row r="14" spans="1:12" ht="55.5" customHeight="1" thickBot="1" x14ac:dyDescent="0.3">
      <c r="A14" s="153" t="s">
        <v>24</v>
      </c>
      <c r="B14" s="153"/>
      <c r="C14" s="26" t="s">
        <v>5</v>
      </c>
      <c r="D14" s="27" t="s">
        <v>6</v>
      </c>
      <c r="E14" s="26" t="s">
        <v>7</v>
      </c>
      <c r="F14" s="26" t="s">
        <v>8</v>
      </c>
      <c r="G14" s="28" t="s">
        <v>9</v>
      </c>
      <c r="H14" s="154" t="s">
        <v>10</v>
      </c>
      <c r="I14" s="154"/>
      <c r="K14" s="156" t="s">
        <v>130</v>
      </c>
      <c r="L14" s="157"/>
    </row>
    <row r="15" spans="1:12" s="35" customFormat="1" ht="15.75" thickBot="1" x14ac:dyDescent="0.3">
      <c r="A15" s="29"/>
      <c r="B15" s="30"/>
      <c r="C15" s="31"/>
      <c r="D15" s="32"/>
      <c r="E15" s="31"/>
      <c r="F15" s="31"/>
      <c r="G15" s="33"/>
      <c r="H15" s="33"/>
      <c r="I15" s="33"/>
      <c r="J15" s="34"/>
      <c r="K15" s="31"/>
      <c r="L15" s="33"/>
    </row>
    <row r="16" spans="1:12" s="35" customFormat="1" ht="21" thickBot="1" x14ac:dyDescent="0.3">
      <c r="A16" s="159" t="s">
        <v>11</v>
      </c>
      <c r="B16" s="159"/>
      <c r="C16" s="159"/>
      <c r="D16" s="159"/>
      <c r="E16" s="159"/>
      <c r="F16" s="159"/>
      <c r="G16" s="159"/>
      <c r="H16" s="159"/>
      <c r="I16" s="159"/>
      <c r="J16" s="34"/>
    </row>
    <row r="17" spans="1:12" s="35" customFormat="1" ht="21" thickBot="1" x14ac:dyDescent="0.35">
      <c r="A17" s="36"/>
      <c r="B17" s="37"/>
      <c r="C17" s="38"/>
      <c r="D17" s="39"/>
      <c r="E17" s="38"/>
      <c r="F17" s="38"/>
      <c r="G17" s="40"/>
      <c r="H17" s="40"/>
      <c r="I17" s="41"/>
      <c r="J17" s="34"/>
      <c r="K17" s="53"/>
      <c r="L17" s="54"/>
    </row>
    <row r="18" spans="1:12" ht="21" customHeight="1" thickBot="1" x14ac:dyDescent="0.35">
      <c r="A18" s="93">
        <v>1</v>
      </c>
      <c r="B18" s="43" t="s">
        <v>12</v>
      </c>
      <c r="C18" s="124"/>
      <c r="D18" s="44"/>
      <c r="E18" s="45"/>
      <c r="F18" s="45"/>
      <c r="G18" s="42">
        <f>SUM(F20:F23)</f>
        <v>0</v>
      </c>
      <c r="H18" s="46"/>
      <c r="I18" s="47" t="e">
        <f>SUM(H20:H23)</f>
        <v>#DIV/0!</v>
      </c>
      <c r="K18" s="144"/>
      <c r="L18" s="42">
        <f>SUM(K20:K23)</f>
        <v>0</v>
      </c>
    </row>
    <row r="19" spans="1:12" ht="21" customHeight="1" x14ac:dyDescent="0.3">
      <c r="A19" s="48"/>
      <c r="B19" s="49"/>
      <c r="C19" s="125"/>
      <c r="D19" s="51"/>
      <c r="E19" s="50"/>
      <c r="F19" s="50"/>
      <c r="G19" s="48"/>
      <c r="H19" s="48"/>
      <c r="I19" s="52"/>
      <c r="K19" s="50"/>
      <c r="L19" s="48"/>
    </row>
    <row r="20" spans="1:12" s="98" customFormat="1" ht="20.25" x14ac:dyDescent="0.3">
      <c r="A20" s="72" t="s">
        <v>13</v>
      </c>
      <c r="B20" s="73" t="s">
        <v>25</v>
      </c>
      <c r="C20" s="134">
        <v>1</v>
      </c>
      <c r="D20" s="117" t="s">
        <v>107</v>
      </c>
      <c r="E20" s="99"/>
      <c r="F20" s="56">
        <f>+C20*E20</f>
        <v>0</v>
      </c>
      <c r="G20" s="95"/>
      <c r="H20" s="148" t="e">
        <f>+F20/$G$134</f>
        <v>#DIV/0!</v>
      </c>
      <c r="I20" s="74"/>
      <c r="J20" s="97"/>
      <c r="K20" s="56"/>
      <c r="L20" s="95"/>
    </row>
    <row r="21" spans="1:12" s="98" customFormat="1" ht="20.25" customHeight="1" x14ac:dyDescent="0.3">
      <c r="A21" s="72" t="s">
        <v>14</v>
      </c>
      <c r="B21" s="73" t="s">
        <v>26</v>
      </c>
      <c r="C21" s="134">
        <v>1</v>
      </c>
      <c r="D21" s="117" t="s">
        <v>107</v>
      </c>
      <c r="E21" s="94"/>
      <c r="F21" s="56">
        <f>+C21*E21</f>
        <v>0</v>
      </c>
      <c r="G21" s="95"/>
      <c r="H21" s="58" t="e">
        <f>+F21/$G$134</f>
        <v>#DIV/0!</v>
      </c>
      <c r="I21" s="96"/>
      <c r="J21" s="97"/>
      <c r="K21" s="56"/>
      <c r="L21" s="95"/>
    </row>
    <row r="22" spans="1:12" s="98" customFormat="1" ht="20.25" customHeight="1" x14ac:dyDescent="0.3">
      <c r="A22" s="82" t="s">
        <v>112</v>
      </c>
      <c r="B22" s="83" t="s">
        <v>113</v>
      </c>
      <c r="C22" s="134"/>
      <c r="D22" s="117"/>
      <c r="E22" s="94"/>
      <c r="F22" s="56">
        <f>+C22*E22</f>
        <v>0</v>
      </c>
      <c r="G22" s="95"/>
      <c r="H22" s="58" t="e">
        <f>+F22/$G$134</f>
        <v>#DIV/0!</v>
      </c>
      <c r="I22" s="96"/>
      <c r="J22" s="97"/>
      <c r="K22" s="56"/>
      <c r="L22" s="95"/>
    </row>
    <row r="23" spans="1:12" ht="20.25" customHeight="1" x14ac:dyDescent="0.3">
      <c r="A23" s="82" t="s">
        <v>114</v>
      </c>
      <c r="B23" s="83" t="s">
        <v>113</v>
      </c>
      <c r="C23" s="134"/>
      <c r="D23" s="117"/>
      <c r="E23" s="55"/>
      <c r="F23" s="56">
        <f>+C23*E23</f>
        <v>0</v>
      </c>
      <c r="G23" s="54"/>
      <c r="H23" s="58" t="e">
        <f>+F23/$G$134</f>
        <v>#DIV/0!</v>
      </c>
      <c r="I23" s="57"/>
      <c r="J23" s="7"/>
      <c r="K23" s="56"/>
      <c r="L23" s="54"/>
    </row>
    <row r="24" spans="1:12" ht="20.25" customHeight="1" thickBot="1" x14ac:dyDescent="0.35">
      <c r="A24" s="60"/>
      <c r="B24" s="50"/>
      <c r="C24" s="135"/>
      <c r="D24" s="118"/>
      <c r="E24" s="55"/>
      <c r="F24" s="38"/>
      <c r="G24" s="40"/>
      <c r="H24" s="59"/>
      <c r="I24" s="57"/>
      <c r="J24" s="7"/>
      <c r="K24" s="53"/>
      <c r="L24" s="54"/>
    </row>
    <row r="25" spans="1:12" ht="21" thickBot="1" x14ac:dyDescent="0.35">
      <c r="A25" s="93">
        <v>2</v>
      </c>
      <c r="B25" s="43" t="s">
        <v>29</v>
      </c>
      <c r="C25" s="136"/>
      <c r="D25" s="131"/>
      <c r="E25" s="45"/>
      <c r="F25" s="45"/>
      <c r="G25" s="42">
        <f>SUM(F27:F29)</f>
        <v>0</v>
      </c>
      <c r="H25" s="46"/>
      <c r="I25" s="62" t="e">
        <f>SUM(H27:H29)</f>
        <v>#DIV/0!</v>
      </c>
      <c r="J25" s="7"/>
      <c r="K25" s="144"/>
      <c r="L25" s="42">
        <f>SUM(K27:K29)</f>
        <v>0</v>
      </c>
    </row>
    <row r="26" spans="1:12" ht="20.25" x14ac:dyDescent="0.3">
      <c r="A26" s="48"/>
      <c r="B26" s="66"/>
      <c r="C26" s="135"/>
      <c r="D26" s="132"/>
      <c r="E26" s="50"/>
      <c r="F26" s="50"/>
      <c r="G26" s="48"/>
      <c r="H26" s="48"/>
      <c r="I26" s="52"/>
      <c r="J26" s="7"/>
      <c r="K26" s="50"/>
      <c r="L26" s="48"/>
    </row>
    <row r="27" spans="1:12" s="98" customFormat="1" ht="20.25" x14ac:dyDescent="0.3">
      <c r="A27" s="80">
        <v>2.1</v>
      </c>
      <c r="B27" s="81" t="s">
        <v>27</v>
      </c>
      <c r="C27" s="134">
        <v>5</v>
      </c>
      <c r="D27" s="117" t="s">
        <v>108</v>
      </c>
      <c r="E27" s="94"/>
      <c r="F27" s="56">
        <f>+C27*E27</f>
        <v>0</v>
      </c>
      <c r="G27" s="95"/>
      <c r="H27" s="58" t="e">
        <f>+F27/$G$134</f>
        <v>#DIV/0!</v>
      </c>
      <c r="I27" s="108"/>
      <c r="J27" s="97"/>
      <c r="K27" s="56"/>
      <c r="L27" s="95"/>
    </row>
    <row r="28" spans="1:12" ht="20.25" x14ac:dyDescent="0.3">
      <c r="A28" s="82">
        <v>2.2000000000000002</v>
      </c>
      <c r="B28" s="83" t="s">
        <v>113</v>
      </c>
      <c r="C28" s="134"/>
      <c r="D28" s="117"/>
      <c r="E28" s="55"/>
      <c r="F28" s="56">
        <f>+C28*E28</f>
        <v>0</v>
      </c>
      <c r="G28" s="95"/>
      <c r="H28" s="58" t="e">
        <f>+F28/$G$134</f>
        <v>#DIV/0!</v>
      </c>
      <c r="I28" s="55"/>
      <c r="J28" s="55"/>
      <c r="K28" s="56"/>
      <c r="L28" s="95"/>
    </row>
    <row r="29" spans="1:12" s="35" customFormat="1" ht="20.25" customHeight="1" x14ac:dyDescent="0.3">
      <c r="A29" s="82">
        <v>2.2999999999999998</v>
      </c>
      <c r="B29" s="83" t="s">
        <v>113</v>
      </c>
      <c r="C29" s="135"/>
      <c r="D29" s="118"/>
      <c r="E29" s="55"/>
      <c r="F29" s="56">
        <f>+C29*E29</f>
        <v>0</v>
      </c>
      <c r="G29" s="95"/>
      <c r="H29" s="58" t="e">
        <f>+F29/$G$134</f>
        <v>#DIV/0!</v>
      </c>
      <c r="I29" s="63"/>
      <c r="J29" s="34"/>
      <c r="K29" s="56"/>
      <c r="L29" s="95"/>
    </row>
    <row r="30" spans="1:12" s="35" customFormat="1" ht="20.25" customHeight="1" thickBot="1" x14ac:dyDescent="0.35">
      <c r="A30" s="60"/>
      <c r="B30" s="50"/>
      <c r="C30" s="135"/>
      <c r="D30" s="118"/>
      <c r="E30" s="55"/>
      <c r="F30" s="53"/>
      <c r="G30" s="54"/>
      <c r="H30" s="59"/>
      <c r="I30" s="63"/>
      <c r="J30" s="34"/>
      <c r="K30" s="53"/>
      <c r="L30" s="54"/>
    </row>
    <row r="31" spans="1:12" ht="21" customHeight="1" thickBot="1" x14ac:dyDescent="0.35">
      <c r="A31" s="93">
        <v>3</v>
      </c>
      <c r="B31" s="43" t="s">
        <v>15</v>
      </c>
      <c r="C31" s="136"/>
      <c r="D31" s="131"/>
      <c r="E31" s="45"/>
      <c r="F31" s="45"/>
      <c r="G31" s="42">
        <f>SUM(F33:F38)</f>
        <v>0</v>
      </c>
      <c r="H31" s="46"/>
      <c r="I31" s="62" t="e">
        <f>SUM(H33:H38)</f>
        <v>#DIV/0!</v>
      </c>
      <c r="J31" s="7"/>
      <c r="K31" s="144"/>
      <c r="L31" s="42">
        <f>SUM(K33:K38)</f>
        <v>0</v>
      </c>
    </row>
    <row r="32" spans="1:12" ht="21" customHeight="1" x14ac:dyDescent="0.3">
      <c r="A32" s="48"/>
      <c r="B32" s="49"/>
      <c r="C32" s="135"/>
      <c r="D32" s="118"/>
      <c r="E32" s="50"/>
      <c r="F32" s="50"/>
      <c r="G32" s="48"/>
      <c r="H32" s="48"/>
      <c r="I32" s="52"/>
      <c r="J32" s="7"/>
      <c r="K32" s="50"/>
      <c r="L32" s="48"/>
    </row>
    <row r="33" spans="1:12" s="35" customFormat="1" ht="21" customHeight="1" x14ac:dyDescent="0.3">
      <c r="A33" s="86" t="s">
        <v>30</v>
      </c>
      <c r="B33" s="87" t="s">
        <v>31</v>
      </c>
      <c r="C33" s="137">
        <v>1745</v>
      </c>
      <c r="D33" s="122" t="s">
        <v>147</v>
      </c>
      <c r="E33" s="50"/>
      <c r="F33" s="56">
        <f>+C33*E33</f>
        <v>0</v>
      </c>
      <c r="G33" s="54"/>
      <c r="H33" s="58" t="e">
        <f t="shared" ref="H33:H38" si="0">+F33/$G$134</f>
        <v>#DIV/0!</v>
      </c>
      <c r="I33" s="52"/>
      <c r="J33" s="34"/>
      <c r="K33" s="56"/>
      <c r="L33" s="54"/>
    </row>
    <row r="34" spans="1:12" s="35" customFormat="1" ht="21" customHeight="1" x14ac:dyDescent="0.3">
      <c r="A34" s="86" t="s">
        <v>33</v>
      </c>
      <c r="B34" s="90" t="s">
        <v>132</v>
      </c>
      <c r="C34" s="137">
        <v>1427</v>
      </c>
      <c r="D34" s="122" t="s">
        <v>148</v>
      </c>
      <c r="E34" s="50"/>
      <c r="F34" s="56">
        <f>+C34*E34</f>
        <v>0</v>
      </c>
      <c r="G34" s="54"/>
      <c r="H34" s="58" t="e">
        <f t="shared" si="0"/>
        <v>#DIV/0!</v>
      </c>
      <c r="I34" s="52"/>
      <c r="J34" s="34"/>
      <c r="K34" s="56"/>
      <c r="L34" s="54"/>
    </row>
    <row r="35" spans="1:12" s="110" customFormat="1" ht="21" customHeight="1" x14ac:dyDescent="0.3">
      <c r="A35" s="86" t="s">
        <v>34</v>
      </c>
      <c r="B35" s="90" t="s">
        <v>133</v>
      </c>
      <c r="C35" s="133">
        <v>251</v>
      </c>
      <c r="D35" s="133" t="s">
        <v>148</v>
      </c>
      <c r="E35" s="88"/>
      <c r="F35" s="56">
        <f t="shared" ref="F35:F38" si="1">+C35*E35</f>
        <v>0</v>
      </c>
      <c r="G35" s="54"/>
      <c r="H35" s="58" t="e">
        <f t="shared" si="0"/>
        <v>#DIV/0!</v>
      </c>
      <c r="I35" s="89"/>
      <c r="J35" s="109"/>
      <c r="K35" s="56"/>
      <c r="L35" s="54"/>
    </row>
    <row r="36" spans="1:12" s="110" customFormat="1" ht="21" customHeight="1" x14ac:dyDescent="0.3">
      <c r="A36" s="86" t="s">
        <v>35</v>
      </c>
      <c r="B36" s="90" t="s">
        <v>32</v>
      </c>
      <c r="C36" s="121">
        <v>121</v>
      </c>
      <c r="D36" s="121" t="s">
        <v>148</v>
      </c>
      <c r="E36" s="88"/>
      <c r="F36" s="56">
        <f t="shared" si="1"/>
        <v>0</v>
      </c>
      <c r="G36" s="54"/>
      <c r="H36" s="58" t="e">
        <f t="shared" si="0"/>
        <v>#DIV/0!</v>
      </c>
      <c r="I36" s="89"/>
      <c r="J36" s="109"/>
      <c r="K36" s="56"/>
      <c r="L36" s="54"/>
    </row>
    <row r="37" spans="1:12" s="110" customFormat="1" ht="21" customHeight="1" x14ac:dyDescent="0.3">
      <c r="A37" s="139" t="s">
        <v>115</v>
      </c>
      <c r="B37" s="83" t="s">
        <v>113</v>
      </c>
      <c r="C37" s="121"/>
      <c r="D37" s="121"/>
      <c r="E37" s="88"/>
      <c r="F37" s="56">
        <f t="shared" si="1"/>
        <v>0</v>
      </c>
      <c r="G37" s="54"/>
      <c r="H37" s="58" t="e">
        <f t="shared" si="0"/>
        <v>#DIV/0!</v>
      </c>
      <c r="I37" s="89"/>
      <c r="J37" s="109"/>
      <c r="K37" s="56"/>
      <c r="L37" s="54"/>
    </row>
    <row r="38" spans="1:12" s="35" customFormat="1" ht="21" customHeight="1" x14ac:dyDescent="0.3">
      <c r="A38" s="139" t="s">
        <v>116</v>
      </c>
      <c r="B38" s="83" t="s">
        <v>113</v>
      </c>
      <c r="C38" s="121"/>
      <c r="D38" s="121"/>
      <c r="E38" s="50"/>
      <c r="F38" s="56">
        <f t="shared" si="1"/>
        <v>0</v>
      </c>
      <c r="G38" s="54"/>
      <c r="H38" s="58" t="e">
        <f t="shared" si="0"/>
        <v>#DIV/0!</v>
      </c>
      <c r="I38" s="52"/>
      <c r="J38" s="34"/>
      <c r="K38" s="56"/>
      <c r="L38" s="54"/>
    </row>
    <row r="39" spans="1:12" ht="21" customHeight="1" thickBot="1" x14ac:dyDescent="0.35">
      <c r="A39" s="48"/>
      <c r="B39" s="49"/>
      <c r="C39" s="135"/>
      <c r="D39" s="120"/>
      <c r="E39" s="50"/>
      <c r="F39" s="50"/>
      <c r="G39" s="48"/>
      <c r="H39" s="48"/>
      <c r="I39" s="52"/>
      <c r="J39" s="7"/>
      <c r="K39" s="50"/>
      <c r="L39" s="48"/>
    </row>
    <row r="40" spans="1:12" ht="21" thickBot="1" x14ac:dyDescent="0.35">
      <c r="A40" s="93">
        <v>4</v>
      </c>
      <c r="B40" s="43" t="s">
        <v>38</v>
      </c>
      <c r="C40" s="136"/>
      <c r="D40" s="119"/>
      <c r="E40" s="45"/>
      <c r="F40" s="45"/>
      <c r="G40" s="42">
        <f>SUM(F42:F50)</f>
        <v>0</v>
      </c>
      <c r="H40" s="46"/>
      <c r="I40" s="62" t="e">
        <f>SUM(H42:H50)</f>
        <v>#DIV/0!</v>
      </c>
      <c r="J40" s="7"/>
      <c r="K40" s="144"/>
      <c r="L40" s="42">
        <f>SUM(K42:K50)</f>
        <v>0</v>
      </c>
    </row>
    <row r="41" spans="1:12" ht="20.25" x14ac:dyDescent="0.3">
      <c r="A41" s="48"/>
      <c r="B41" s="49"/>
      <c r="C41" s="135"/>
      <c r="D41" s="120"/>
      <c r="E41" s="50"/>
      <c r="F41" s="50"/>
      <c r="G41" s="48"/>
      <c r="H41" s="48"/>
      <c r="I41" s="52"/>
      <c r="J41" s="7"/>
      <c r="K41" s="50"/>
      <c r="L41" s="48"/>
    </row>
    <row r="42" spans="1:12" s="98" customFormat="1" ht="20.25" x14ac:dyDescent="0.3">
      <c r="A42" s="80" t="s">
        <v>28</v>
      </c>
      <c r="B42" s="85" t="s">
        <v>39</v>
      </c>
      <c r="C42" s="121">
        <v>133</v>
      </c>
      <c r="D42" s="121" t="s">
        <v>148</v>
      </c>
      <c r="E42" s="50"/>
      <c r="F42" s="56">
        <f t="shared" ref="F42:F50" si="2">+C42*E42</f>
        <v>0</v>
      </c>
      <c r="G42" s="54"/>
      <c r="H42" s="58" t="e">
        <f t="shared" ref="H42:H50" si="3">+F42/$G$134</f>
        <v>#DIV/0!</v>
      </c>
      <c r="I42" s="89"/>
      <c r="J42" s="97"/>
      <c r="K42" s="56"/>
      <c r="L42" s="54"/>
    </row>
    <row r="43" spans="1:12" s="98" customFormat="1" ht="20.25" x14ac:dyDescent="0.3">
      <c r="A43" s="80" t="s">
        <v>42</v>
      </c>
      <c r="B43" s="85" t="s">
        <v>40</v>
      </c>
      <c r="C43" s="133">
        <v>162</v>
      </c>
      <c r="D43" s="133" t="s">
        <v>148</v>
      </c>
      <c r="E43" s="107"/>
      <c r="F43" s="56">
        <f t="shared" si="2"/>
        <v>0</v>
      </c>
      <c r="G43" s="54"/>
      <c r="H43" s="58" t="e">
        <f t="shared" si="3"/>
        <v>#DIV/0!</v>
      </c>
      <c r="I43" s="108"/>
      <c r="J43" s="97"/>
      <c r="K43" s="56"/>
      <c r="L43" s="54"/>
    </row>
    <row r="44" spans="1:12" s="98" customFormat="1" ht="20.25" x14ac:dyDescent="0.3">
      <c r="A44" s="80" t="s">
        <v>43</v>
      </c>
      <c r="B44" s="85" t="s">
        <v>134</v>
      </c>
      <c r="C44" s="133">
        <v>49</v>
      </c>
      <c r="D44" s="133" t="s">
        <v>148</v>
      </c>
      <c r="E44" s="107"/>
      <c r="F44" s="56">
        <f t="shared" si="2"/>
        <v>0</v>
      </c>
      <c r="G44" s="54"/>
      <c r="H44" s="58" t="e">
        <f t="shared" si="3"/>
        <v>#DIV/0!</v>
      </c>
      <c r="I44" s="108"/>
      <c r="J44" s="97"/>
      <c r="K44" s="56"/>
      <c r="L44" s="54"/>
    </row>
    <row r="45" spans="1:12" s="98" customFormat="1" ht="20.25" x14ac:dyDescent="0.3">
      <c r="A45" s="80" t="s">
        <v>44</v>
      </c>
      <c r="B45" s="85" t="s">
        <v>135</v>
      </c>
      <c r="C45" s="133">
        <v>530</v>
      </c>
      <c r="D45" s="133" t="s">
        <v>148</v>
      </c>
      <c r="E45" s="107"/>
      <c r="F45" s="56">
        <f t="shared" si="2"/>
        <v>0</v>
      </c>
      <c r="G45" s="54"/>
      <c r="H45" s="58" t="e">
        <f t="shared" si="3"/>
        <v>#DIV/0!</v>
      </c>
      <c r="I45" s="108"/>
      <c r="J45" s="97"/>
      <c r="K45" s="56"/>
      <c r="L45" s="54"/>
    </row>
    <row r="46" spans="1:12" s="110" customFormat="1" ht="20.25" x14ac:dyDescent="0.3">
      <c r="A46" s="80" t="s">
        <v>45</v>
      </c>
      <c r="B46" s="85" t="s">
        <v>136</v>
      </c>
      <c r="C46" s="133">
        <v>90</v>
      </c>
      <c r="D46" s="133" t="s">
        <v>148</v>
      </c>
      <c r="E46" s="107"/>
      <c r="F46" s="56">
        <f t="shared" si="2"/>
        <v>0</v>
      </c>
      <c r="G46" s="54"/>
      <c r="H46" s="58" t="e">
        <f t="shared" si="3"/>
        <v>#DIV/0!</v>
      </c>
      <c r="I46" s="108"/>
      <c r="J46" s="109"/>
      <c r="K46" s="56"/>
      <c r="L46" s="54"/>
    </row>
    <row r="47" spans="1:12" s="110" customFormat="1" ht="20.25" x14ac:dyDescent="0.3">
      <c r="A47" s="80" t="s">
        <v>46</v>
      </c>
      <c r="B47" s="85" t="s">
        <v>137</v>
      </c>
      <c r="C47" s="133">
        <v>133</v>
      </c>
      <c r="D47" s="133" t="s">
        <v>148</v>
      </c>
      <c r="E47" s="107"/>
      <c r="F47" s="56">
        <f t="shared" si="2"/>
        <v>0</v>
      </c>
      <c r="G47" s="54"/>
      <c r="H47" s="58" t="e">
        <f t="shared" si="3"/>
        <v>#DIV/0!</v>
      </c>
      <c r="I47" s="108"/>
      <c r="J47" s="109"/>
      <c r="K47" s="56"/>
      <c r="L47" s="54"/>
    </row>
    <row r="48" spans="1:12" s="110" customFormat="1" ht="20.25" x14ac:dyDescent="0.3">
      <c r="A48" s="80" t="s">
        <v>47</v>
      </c>
      <c r="B48" s="85" t="s">
        <v>41</v>
      </c>
      <c r="C48" s="133">
        <v>750</v>
      </c>
      <c r="D48" s="133" t="s">
        <v>149</v>
      </c>
      <c r="E48" s="107"/>
      <c r="F48" s="56">
        <f t="shared" si="2"/>
        <v>0</v>
      </c>
      <c r="G48" s="54"/>
      <c r="H48" s="58" t="e">
        <f t="shared" si="3"/>
        <v>#DIV/0!</v>
      </c>
      <c r="I48" s="108"/>
      <c r="J48" s="109"/>
      <c r="K48" s="56"/>
      <c r="L48" s="54"/>
    </row>
    <row r="49" spans="1:12" s="110" customFormat="1" ht="20.25" x14ac:dyDescent="0.3">
      <c r="A49" s="82" t="s">
        <v>117</v>
      </c>
      <c r="B49" s="83" t="s">
        <v>113</v>
      </c>
      <c r="C49" s="133"/>
      <c r="D49" s="133"/>
      <c r="E49" s="107"/>
      <c r="F49" s="56">
        <f t="shared" si="2"/>
        <v>0</v>
      </c>
      <c r="G49" s="54"/>
      <c r="H49" s="58" t="e">
        <f t="shared" si="3"/>
        <v>#DIV/0!</v>
      </c>
      <c r="I49" s="108"/>
      <c r="J49" s="109"/>
      <c r="K49" s="56"/>
      <c r="L49" s="54"/>
    </row>
    <row r="50" spans="1:12" s="101" customFormat="1" ht="20.25" x14ac:dyDescent="0.3">
      <c r="A50" s="82" t="s">
        <v>118</v>
      </c>
      <c r="B50" s="83" t="s">
        <v>113</v>
      </c>
      <c r="C50" s="121"/>
      <c r="D50" s="121"/>
      <c r="E50" s="55"/>
      <c r="F50" s="56">
        <f t="shared" si="2"/>
        <v>0</v>
      </c>
      <c r="G50" s="54"/>
      <c r="H50" s="58" t="e">
        <f t="shared" si="3"/>
        <v>#DIV/0!</v>
      </c>
      <c r="I50" s="63"/>
      <c r="J50" s="100"/>
      <c r="K50" s="56"/>
      <c r="L50" s="54"/>
    </row>
    <row r="51" spans="1:12" ht="21" thickBot="1" x14ac:dyDescent="0.35">
      <c r="A51" s="60"/>
      <c r="B51" s="50"/>
      <c r="C51" s="135"/>
      <c r="D51" s="118"/>
      <c r="E51" s="55"/>
      <c r="F51" s="38"/>
      <c r="G51" s="40"/>
      <c r="H51" s="59"/>
      <c r="I51" s="63"/>
      <c r="J51" s="67"/>
      <c r="K51" s="53"/>
      <c r="L51" s="54"/>
    </row>
    <row r="52" spans="1:12" ht="21" thickBot="1" x14ac:dyDescent="0.35">
      <c r="A52" s="93">
        <v>5</v>
      </c>
      <c r="B52" s="43" t="s">
        <v>48</v>
      </c>
      <c r="C52" s="136"/>
      <c r="D52" s="131"/>
      <c r="E52" s="45"/>
      <c r="F52" s="45"/>
      <c r="G52" s="42">
        <f>SUM(F54:F68)</f>
        <v>0</v>
      </c>
      <c r="H52" s="46"/>
      <c r="I52" s="62" t="e">
        <f>SUM(H54:H68)</f>
        <v>#DIV/0!</v>
      </c>
      <c r="J52" s="67"/>
      <c r="K52" s="144"/>
      <c r="L52" s="42">
        <f>SUM(K54:K68)</f>
        <v>0</v>
      </c>
    </row>
    <row r="53" spans="1:12" ht="20.25" x14ac:dyDescent="0.3">
      <c r="A53" s="48"/>
      <c r="B53" s="49"/>
      <c r="C53" s="135"/>
      <c r="D53" s="118"/>
      <c r="E53" s="50"/>
      <c r="F53" s="50"/>
      <c r="G53" s="48"/>
      <c r="H53" s="48"/>
      <c r="I53" s="52"/>
      <c r="J53" s="67"/>
      <c r="K53" s="50"/>
      <c r="L53" s="48"/>
    </row>
    <row r="54" spans="1:12" s="110" customFormat="1" ht="20.25" x14ac:dyDescent="0.3">
      <c r="A54" s="103" t="s">
        <v>17</v>
      </c>
      <c r="B54" s="104" t="s">
        <v>150</v>
      </c>
      <c r="C54" s="138">
        <v>22</v>
      </c>
      <c r="D54" s="140" t="s">
        <v>108</v>
      </c>
      <c r="E54" s="107"/>
      <c r="F54" s="56">
        <f t="shared" ref="F54:F67" si="4">+C54*E54</f>
        <v>0</v>
      </c>
      <c r="G54" s="54"/>
      <c r="H54" s="58" t="e">
        <f t="shared" ref="H54:H68" si="5">+F54/$G$134</f>
        <v>#DIV/0!</v>
      </c>
      <c r="I54" s="108"/>
      <c r="J54" s="111"/>
      <c r="K54" s="56"/>
      <c r="L54" s="54"/>
    </row>
    <row r="55" spans="1:12" s="110" customFormat="1" ht="20.25" x14ac:dyDescent="0.3">
      <c r="A55" s="103" t="s">
        <v>18</v>
      </c>
      <c r="B55" s="104" t="s">
        <v>49</v>
      </c>
      <c r="C55" s="133">
        <v>2</v>
      </c>
      <c r="D55" s="133" t="s">
        <v>108</v>
      </c>
      <c r="E55" s="107"/>
      <c r="F55" s="56">
        <f t="shared" si="4"/>
        <v>0</v>
      </c>
      <c r="G55" s="54"/>
      <c r="H55" s="58" t="e">
        <f t="shared" si="5"/>
        <v>#DIV/0!</v>
      </c>
      <c r="I55" s="108"/>
      <c r="J55" s="111"/>
      <c r="K55" s="56"/>
      <c r="L55" s="54"/>
    </row>
    <row r="56" spans="1:12" s="110" customFormat="1" ht="20.25" x14ac:dyDescent="0.3">
      <c r="A56" s="103" t="s">
        <v>20</v>
      </c>
      <c r="B56" s="104" t="s">
        <v>50</v>
      </c>
      <c r="C56" s="133">
        <v>12</v>
      </c>
      <c r="D56" s="133" t="s">
        <v>108</v>
      </c>
      <c r="E56" s="107"/>
      <c r="F56" s="56">
        <f t="shared" si="4"/>
        <v>0</v>
      </c>
      <c r="G56" s="54"/>
      <c r="H56" s="58" t="e">
        <f t="shared" si="5"/>
        <v>#DIV/0!</v>
      </c>
      <c r="I56" s="108"/>
      <c r="J56" s="111"/>
      <c r="K56" s="56"/>
      <c r="L56" s="54"/>
    </row>
    <row r="57" spans="1:12" s="110" customFormat="1" ht="20.25" x14ac:dyDescent="0.3">
      <c r="A57" s="103" t="s">
        <v>21</v>
      </c>
      <c r="B57" s="104" t="s">
        <v>138</v>
      </c>
      <c r="C57" s="133">
        <v>6</v>
      </c>
      <c r="D57" s="133" t="s">
        <v>108</v>
      </c>
      <c r="E57" s="107"/>
      <c r="F57" s="56">
        <f t="shared" si="4"/>
        <v>0</v>
      </c>
      <c r="G57" s="54"/>
      <c r="H57" s="58" t="e">
        <f t="shared" si="5"/>
        <v>#DIV/0!</v>
      </c>
      <c r="I57" s="108"/>
      <c r="J57" s="111"/>
      <c r="K57" s="56"/>
      <c r="L57" s="54"/>
    </row>
    <row r="58" spans="1:12" s="110" customFormat="1" ht="20.25" x14ac:dyDescent="0.3">
      <c r="A58" s="103" t="s">
        <v>19</v>
      </c>
      <c r="B58" s="104" t="s">
        <v>51</v>
      </c>
      <c r="C58" s="133">
        <v>12</v>
      </c>
      <c r="D58" s="133" t="s">
        <v>108</v>
      </c>
      <c r="E58" s="107"/>
      <c r="F58" s="56">
        <f t="shared" si="4"/>
        <v>0</v>
      </c>
      <c r="G58" s="54"/>
      <c r="H58" s="58" t="e">
        <f t="shared" si="5"/>
        <v>#DIV/0!</v>
      </c>
      <c r="I58" s="108"/>
      <c r="J58" s="111"/>
      <c r="K58" s="56"/>
      <c r="L58" s="54"/>
    </row>
    <row r="59" spans="1:12" s="110" customFormat="1" ht="20.25" x14ac:dyDescent="0.3">
      <c r="A59" s="103" t="s">
        <v>58</v>
      </c>
      <c r="B59" s="104" t="s">
        <v>52</v>
      </c>
      <c r="C59" s="121">
        <v>60</v>
      </c>
      <c r="D59" s="133" t="s">
        <v>108</v>
      </c>
      <c r="E59" s="107"/>
      <c r="F59" s="56">
        <f t="shared" si="4"/>
        <v>0</v>
      </c>
      <c r="G59" s="54"/>
      <c r="H59" s="58" t="e">
        <f t="shared" si="5"/>
        <v>#DIV/0!</v>
      </c>
      <c r="I59" s="108"/>
      <c r="J59" s="111"/>
      <c r="K59" s="56"/>
      <c r="L59" s="54"/>
    </row>
    <row r="60" spans="1:12" s="110" customFormat="1" ht="20.25" x14ac:dyDescent="0.3">
      <c r="A60" s="103" t="s">
        <v>59</v>
      </c>
      <c r="B60" s="104" t="s">
        <v>53</v>
      </c>
      <c r="C60" s="121">
        <v>1</v>
      </c>
      <c r="D60" s="133" t="s">
        <v>107</v>
      </c>
      <c r="E60" s="107"/>
      <c r="F60" s="56">
        <f t="shared" si="4"/>
        <v>0</v>
      </c>
      <c r="G60" s="54"/>
      <c r="H60" s="58" t="e">
        <f t="shared" si="5"/>
        <v>#DIV/0!</v>
      </c>
      <c r="I60" s="108"/>
      <c r="J60" s="111"/>
      <c r="K60" s="56"/>
      <c r="L60" s="54"/>
    </row>
    <row r="61" spans="1:12" s="110" customFormat="1" ht="20.25" x14ac:dyDescent="0.3">
      <c r="A61" s="103" t="s">
        <v>60</v>
      </c>
      <c r="B61" s="104" t="s">
        <v>54</v>
      </c>
      <c r="C61" s="121">
        <v>1</v>
      </c>
      <c r="D61" s="133" t="s">
        <v>107</v>
      </c>
      <c r="E61" s="107"/>
      <c r="F61" s="56">
        <f t="shared" si="4"/>
        <v>0</v>
      </c>
      <c r="G61" s="54"/>
      <c r="H61" s="58" t="e">
        <f t="shared" si="5"/>
        <v>#DIV/0!</v>
      </c>
      <c r="I61" s="108"/>
      <c r="J61" s="111"/>
      <c r="K61" s="56"/>
      <c r="L61" s="54"/>
    </row>
    <row r="62" spans="1:12" s="110" customFormat="1" ht="20.25" x14ac:dyDescent="0.3">
      <c r="A62" s="103" t="s">
        <v>61</v>
      </c>
      <c r="B62" s="104" t="s">
        <v>55</v>
      </c>
      <c r="C62" s="121">
        <v>1</v>
      </c>
      <c r="D62" s="133" t="s">
        <v>107</v>
      </c>
      <c r="E62" s="107"/>
      <c r="F62" s="56">
        <f t="shared" si="4"/>
        <v>0</v>
      </c>
      <c r="G62" s="54"/>
      <c r="H62" s="58" t="e">
        <f t="shared" si="5"/>
        <v>#DIV/0!</v>
      </c>
      <c r="I62" s="108"/>
      <c r="J62" s="111"/>
      <c r="K62" s="56"/>
      <c r="L62" s="54"/>
    </row>
    <row r="63" spans="1:12" s="110" customFormat="1" ht="20.25" x14ac:dyDescent="0.3">
      <c r="A63" s="103" t="s">
        <v>62</v>
      </c>
      <c r="B63" s="104" t="s">
        <v>56</v>
      </c>
      <c r="C63" s="121">
        <v>50</v>
      </c>
      <c r="D63" s="133" t="s">
        <v>108</v>
      </c>
      <c r="E63" s="107"/>
      <c r="F63" s="56">
        <f t="shared" si="4"/>
        <v>0</v>
      </c>
      <c r="G63" s="54"/>
      <c r="H63" s="58" t="e">
        <f t="shared" si="5"/>
        <v>#DIV/0!</v>
      </c>
      <c r="I63" s="108"/>
      <c r="J63" s="111"/>
      <c r="K63" s="56"/>
      <c r="L63" s="54"/>
    </row>
    <row r="64" spans="1:12" s="110" customFormat="1" ht="20.25" x14ac:dyDescent="0.3">
      <c r="A64" s="141" t="s">
        <v>119</v>
      </c>
      <c r="B64" s="83" t="s">
        <v>57</v>
      </c>
      <c r="C64" s="121">
        <v>1</v>
      </c>
      <c r="D64" s="133" t="s">
        <v>107</v>
      </c>
      <c r="E64" s="107"/>
      <c r="F64" s="56">
        <f t="shared" si="4"/>
        <v>0</v>
      </c>
      <c r="G64" s="54"/>
      <c r="H64" s="58" t="e">
        <f t="shared" si="5"/>
        <v>#DIV/0!</v>
      </c>
      <c r="I64" s="108"/>
      <c r="J64" s="111"/>
      <c r="K64" s="56"/>
      <c r="L64" s="54"/>
    </row>
    <row r="65" spans="1:12" s="35" customFormat="1" ht="20.25" x14ac:dyDescent="0.3">
      <c r="A65" s="141" t="s">
        <v>120</v>
      </c>
      <c r="B65" s="83" t="s">
        <v>139</v>
      </c>
      <c r="C65" s="121">
        <v>2</v>
      </c>
      <c r="D65" s="133" t="s">
        <v>108</v>
      </c>
      <c r="E65" s="55"/>
      <c r="F65" s="56">
        <f t="shared" si="4"/>
        <v>0</v>
      </c>
      <c r="G65" s="54"/>
      <c r="H65" s="58" t="e">
        <f t="shared" si="5"/>
        <v>#DIV/0!</v>
      </c>
      <c r="I65" s="63"/>
      <c r="J65" s="67"/>
      <c r="K65" s="56"/>
      <c r="L65" s="54"/>
    </row>
    <row r="66" spans="1:12" s="35" customFormat="1" ht="20.25" x14ac:dyDescent="0.3">
      <c r="A66" s="141" t="s">
        <v>142</v>
      </c>
      <c r="B66" s="83" t="s">
        <v>141</v>
      </c>
      <c r="C66" s="121">
        <v>1</v>
      </c>
      <c r="D66" s="133" t="s">
        <v>107</v>
      </c>
      <c r="E66" s="55"/>
      <c r="F66" s="56">
        <f t="shared" si="4"/>
        <v>0</v>
      </c>
      <c r="G66" s="54"/>
      <c r="H66" s="58" t="e">
        <f t="shared" si="5"/>
        <v>#DIV/0!</v>
      </c>
      <c r="I66" s="63"/>
      <c r="J66" s="67"/>
      <c r="K66" s="56"/>
      <c r="L66" s="54"/>
    </row>
    <row r="67" spans="1:12" s="35" customFormat="1" ht="20.25" x14ac:dyDescent="0.3">
      <c r="A67" s="141" t="s">
        <v>146</v>
      </c>
      <c r="B67" s="83" t="s">
        <v>113</v>
      </c>
      <c r="C67" s="121"/>
      <c r="D67" s="133"/>
      <c r="E67" s="55"/>
      <c r="F67" s="56">
        <f t="shared" si="4"/>
        <v>0</v>
      </c>
      <c r="G67" s="54"/>
      <c r="H67" s="58" t="e">
        <f t="shared" si="5"/>
        <v>#DIV/0!</v>
      </c>
      <c r="I67" s="63"/>
      <c r="J67" s="67"/>
      <c r="K67" s="56"/>
      <c r="L67" s="54"/>
    </row>
    <row r="68" spans="1:12" s="35" customFormat="1" ht="20.25" x14ac:dyDescent="0.3">
      <c r="A68" s="141" t="s">
        <v>151</v>
      </c>
      <c r="B68" s="83" t="s">
        <v>113</v>
      </c>
      <c r="C68" s="121"/>
      <c r="D68" s="121"/>
      <c r="E68" s="55"/>
      <c r="F68" s="56">
        <f t="shared" ref="F68" si="6">+C68*E68</f>
        <v>0</v>
      </c>
      <c r="G68" s="54"/>
      <c r="H68" s="58" t="e">
        <f t="shared" si="5"/>
        <v>#DIV/0!</v>
      </c>
      <c r="I68" s="63"/>
      <c r="J68" s="67"/>
      <c r="K68" s="56"/>
      <c r="L68" s="54"/>
    </row>
    <row r="69" spans="1:12" ht="21" thickBot="1" x14ac:dyDescent="0.35">
      <c r="A69" s="68"/>
      <c r="B69" s="64"/>
      <c r="C69" s="121"/>
      <c r="D69" s="121"/>
      <c r="E69" s="55"/>
      <c r="F69" s="38"/>
      <c r="G69" s="40"/>
      <c r="H69" s="59"/>
      <c r="I69" s="63"/>
      <c r="J69" s="67"/>
      <c r="K69" s="53"/>
      <c r="L69" s="54"/>
    </row>
    <row r="70" spans="1:12" ht="21" thickBot="1" x14ac:dyDescent="0.35">
      <c r="A70" s="93">
        <v>6</v>
      </c>
      <c r="B70" s="43" t="s">
        <v>63</v>
      </c>
      <c r="C70" s="136"/>
      <c r="D70" s="131"/>
      <c r="E70" s="45"/>
      <c r="F70" s="45"/>
      <c r="G70" s="42">
        <f>SUM(F72:F76)</f>
        <v>0</v>
      </c>
      <c r="H70" s="46"/>
      <c r="I70" s="62" t="e">
        <f>SUM(H72:H76)</f>
        <v>#DIV/0!</v>
      </c>
      <c r="J70" s="67"/>
      <c r="K70" s="144"/>
      <c r="L70" s="42">
        <f>SUM(K72:K76)</f>
        <v>0</v>
      </c>
    </row>
    <row r="71" spans="1:12" ht="20.25" x14ac:dyDescent="0.3">
      <c r="A71" s="60"/>
      <c r="B71" s="50"/>
      <c r="C71" s="135"/>
      <c r="D71" s="118"/>
      <c r="E71" s="55"/>
      <c r="F71" s="38"/>
      <c r="G71" s="40"/>
      <c r="H71" s="59"/>
      <c r="I71" s="63"/>
      <c r="J71" s="67"/>
      <c r="K71" s="53"/>
      <c r="L71" s="54"/>
    </row>
    <row r="72" spans="1:12" s="110" customFormat="1" ht="20.25" x14ac:dyDescent="0.3">
      <c r="A72" s="103" t="s">
        <v>36</v>
      </c>
      <c r="B72" s="104" t="s">
        <v>65</v>
      </c>
      <c r="C72" s="138">
        <v>1</v>
      </c>
      <c r="D72" s="133" t="s">
        <v>107</v>
      </c>
      <c r="E72" s="107"/>
      <c r="F72" s="56">
        <f t="shared" ref="F72:F76" si="7">+C72*E72</f>
        <v>0</v>
      </c>
      <c r="G72" s="54"/>
      <c r="H72" s="58" t="e">
        <f>+F72/$G$134</f>
        <v>#DIV/0!</v>
      </c>
      <c r="I72" s="108"/>
      <c r="J72" s="111"/>
      <c r="K72" s="56"/>
      <c r="L72" s="54"/>
    </row>
    <row r="73" spans="1:12" s="110" customFormat="1" ht="20.25" x14ac:dyDescent="0.3">
      <c r="A73" s="103" t="s">
        <v>37</v>
      </c>
      <c r="B73" s="104" t="s">
        <v>66</v>
      </c>
      <c r="C73" s="138">
        <v>1</v>
      </c>
      <c r="D73" s="133" t="s">
        <v>107</v>
      </c>
      <c r="E73" s="88"/>
      <c r="F73" s="56">
        <f t="shared" si="7"/>
        <v>0</v>
      </c>
      <c r="G73" s="54"/>
      <c r="H73" s="58" t="e">
        <f>+F73/$G$134</f>
        <v>#DIV/0!</v>
      </c>
      <c r="I73" s="89"/>
      <c r="J73" s="109"/>
      <c r="K73" s="56"/>
      <c r="L73" s="54"/>
    </row>
    <row r="74" spans="1:12" s="110" customFormat="1" ht="20.25" x14ac:dyDescent="0.3">
      <c r="A74" s="105" t="s">
        <v>64</v>
      </c>
      <c r="B74" s="104" t="s">
        <v>67</v>
      </c>
      <c r="C74" s="138">
        <v>1</v>
      </c>
      <c r="D74" s="133" t="s">
        <v>107</v>
      </c>
      <c r="E74" s="107"/>
      <c r="F74" s="56">
        <f t="shared" si="7"/>
        <v>0</v>
      </c>
      <c r="G74" s="54"/>
      <c r="H74" s="58" t="e">
        <f>+F74/$G$134</f>
        <v>#DIV/0!</v>
      </c>
      <c r="I74" s="108"/>
      <c r="J74" s="109"/>
      <c r="K74" s="56"/>
      <c r="L74" s="54"/>
    </row>
    <row r="75" spans="1:12" s="110" customFormat="1" ht="20.25" x14ac:dyDescent="0.3">
      <c r="A75" s="142" t="s">
        <v>121</v>
      </c>
      <c r="B75" s="83" t="s">
        <v>113</v>
      </c>
      <c r="C75" s="138"/>
      <c r="D75" s="133"/>
      <c r="E75" s="107"/>
      <c r="F75" s="56">
        <f t="shared" si="7"/>
        <v>0</v>
      </c>
      <c r="G75" s="54"/>
      <c r="H75" s="58" t="e">
        <f>+F75/$G$134</f>
        <v>#DIV/0!</v>
      </c>
      <c r="I75" s="108"/>
      <c r="J75" s="109"/>
      <c r="K75" s="56"/>
      <c r="L75" s="54"/>
    </row>
    <row r="76" spans="1:12" s="101" customFormat="1" ht="20.25" x14ac:dyDescent="0.3">
      <c r="A76" s="142" t="s">
        <v>122</v>
      </c>
      <c r="B76" s="83" t="s">
        <v>113</v>
      </c>
      <c r="C76" s="134"/>
      <c r="D76" s="121"/>
      <c r="E76" s="55"/>
      <c r="F76" s="56">
        <f t="shared" si="7"/>
        <v>0</v>
      </c>
      <c r="G76" s="54"/>
      <c r="H76" s="58" t="e">
        <f>+F76/$G$134</f>
        <v>#DIV/0!</v>
      </c>
      <c r="I76" s="63"/>
      <c r="J76" s="100"/>
      <c r="K76" s="56"/>
      <c r="L76" s="54"/>
    </row>
    <row r="77" spans="1:12" ht="21" thickBot="1" x14ac:dyDescent="0.35">
      <c r="A77" s="69"/>
      <c r="B77" s="61"/>
      <c r="C77" s="135"/>
      <c r="D77" s="118"/>
      <c r="E77" s="55"/>
      <c r="F77" s="38"/>
      <c r="G77" s="40"/>
      <c r="H77" s="59"/>
      <c r="I77" s="63"/>
      <c r="J77" s="67"/>
      <c r="K77" s="53"/>
      <c r="L77" s="54"/>
    </row>
    <row r="78" spans="1:12" ht="21" thickBot="1" x14ac:dyDescent="0.35">
      <c r="A78" s="93">
        <v>7</v>
      </c>
      <c r="B78" s="43" t="s">
        <v>68</v>
      </c>
      <c r="C78" s="136"/>
      <c r="D78" s="131"/>
      <c r="E78" s="45"/>
      <c r="F78" s="45"/>
      <c r="G78" s="42">
        <f>SUM(F80:F88)</f>
        <v>0</v>
      </c>
      <c r="H78" s="46"/>
      <c r="I78" s="62" t="e">
        <f>SUM(H80:H88)</f>
        <v>#DIV/0!</v>
      </c>
      <c r="J78" s="67"/>
      <c r="K78" s="144"/>
      <c r="L78" s="42">
        <f>SUM(K80:K88)</f>
        <v>0</v>
      </c>
    </row>
    <row r="79" spans="1:12" ht="20.25" x14ac:dyDescent="0.3">
      <c r="A79" s="60"/>
      <c r="B79" s="50"/>
      <c r="C79" s="135"/>
      <c r="D79" s="118"/>
      <c r="E79" s="55"/>
      <c r="F79" s="38"/>
      <c r="G79" s="40"/>
      <c r="H79" s="59"/>
      <c r="I79" s="63"/>
      <c r="J79" s="67"/>
      <c r="K79" s="53"/>
      <c r="L79" s="54"/>
    </row>
    <row r="80" spans="1:12" s="98" customFormat="1" ht="20.25" x14ac:dyDescent="0.3">
      <c r="A80" s="72" t="s">
        <v>74</v>
      </c>
      <c r="B80" s="73" t="s">
        <v>143</v>
      </c>
      <c r="C80" s="134">
        <v>9</v>
      </c>
      <c r="D80" s="133" t="s">
        <v>108</v>
      </c>
      <c r="E80" s="94"/>
      <c r="F80" s="56">
        <f t="shared" ref="F80:F88" si="8">+C80*E80</f>
        <v>0</v>
      </c>
      <c r="G80" s="54"/>
      <c r="H80" s="58" t="e">
        <f t="shared" ref="H80:H88" si="9">+F80/$G$134</f>
        <v>#DIV/0!</v>
      </c>
      <c r="I80" s="96"/>
      <c r="J80" s="102"/>
      <c r="K80" s="56"/>
      <c r="L80" s="54"/>
    </row>
    <row r="81" spans="1:12" s="98" customFormat="1" ht="20.25" x14ac:dyDescent="0.3">
      <c r="A81" s="72" t="s">
        <v>75</v>
      </c>
      <c r="B81" s="77" t="s">
        <v>144</v>
      </c>
      <c r="C81" s="134">
        <v>18</v>
      </c>
      <c r="D81" s="133" t="s">
        <v>108</v>
      </c>
      <c r="E81" s="94"/>
      <c r="F81" s="56">
        <f t="shared" si="8"/>
        <v>0</v>
      </c>
      <c r="G81" s="54"/>
      <c r="H81" s="58" t="e">
        <f t="shared" si="9"/>
        <v>#DIV/0!</v>
      </c>
      <c r="I81" s="96"/>
      <c r="J81" s="112"/>
      <c r="K81" s="56"/>
      <c r="L81" s="54"/>
    </row>
    <row r="82" spans="1:12" s="98" customFormat="1" ht="20.25" x14ac:dyDescent="0.3">
      <c r="A82" s="106" t="s">
        <v>76</v>
      </c>
      <c r="B82" s="104" t="s">
        <v>145</v>
      </c>
      <c r="C82" s="133">
        <v>27</v>
      </c>
      <c r="D82" s="133" t="s">
        <v>108</v>
      </c>
      <c r="E82" s="107"/>
      <c r="F82" s="56">
        <f t="shared" si="8"/>
        <v>0</v>
      </c>
      <c r="G82" s="54"/>
      <c r="H82" s="58" t="e">
        <f t="shared" si="9"/>
        <v>#DIV/0!</v>
      </c>
      <c r="I82" s="108"/>
      <c r="J82" s="113"/>
      <c r="K82" s="56"/>
      <c r="L82" s="54"/>
    </row>
    <row r="83" spans="1:12" s="98" customFormat="1" ht="20.25" x14ac:dyDescent="0.3">
      <c r="A83" s="106" t="s">
        <v>77</v>
      </c>
      <c r="B83" s="104" t="s">
        <v>69</v>
      </c>
      <c r="C83" s="133">
        <v>6</v>
      </c>
      <c r="D83" s="133" t="s">
        <v>108</v>
      </c>
      <c r="E83" s="107"/>
      <c r="F83" s="56">
        <f t="shared" si="8"/>
        <v>0</v>
      </c>
      <c r="G83" s="54"/>
      <c r="H83" s="58" t="e">
        <f t="shared" si="9"/>
        <v>#DIV/0!</v>
      </c>
      <c r="I83" s="108"/>
      <c r="J83" s="113"/>
      <c r="K83" s="56"/>
      <c r="L83" s="54"/>
    </row>
    <row r="84" spans="1:12" s="98" customFormat="1" ht="20.25" x14ac:dyDescent="0.3">
      <c r="A84" s="106" t="s">
        <v>78</v>
      </c>
      <c r="B84" s="114" t="s">
        <v>70</v>
      </c>
      <c r="C84" s="133">
        <v>9</v>
      </c>
      <c r="D84" s="133" t="s">
        <v>108</v>
      </c>
      <c r="E84" s="107"/>
      <c r="F84" s="56">
        <f t="shared" si="8"/>
        <v>0</v>
      </c>
      <c r="G84" s="54"/>
      <c r="H84" s="58" t="e">
        <f t="shared" si="9"/>
        <v>#DIV/0!</v>
      </c>
      <c r="I84" s="108"/>
      <c r="J84" s="113"/>
      <c r="K84" s="56"/>
      <c r="L84" s="54"/>
    </row>
    <row r="85" spans="1:12" s="98" customFormat="1" ht="20.25" x14ac:dyDescent="0.3">
      <c r="A85" s="106" t="s">
        <v>79</v>
      </c>
      <c r="B85" s="114" t="s">
        <v>71</v>
      </c>
      <c r="C85" s="133">
        <v>27</v>
      </c>
      <c r="D85" s="133" t="s">
        <v>108</v>
      </c>
      <c r="E85" s="107"/>
      <c r="F85" s="56">
        <f t="shared" si="8"/>
        <v>0</v>
      </c>
      <c r="G85" s="54"/>
      <c r="H85" s="58" t="e">
        <f t="shared" si="9"/>
        <v>#DIV/0!</v>
      </c>
      <c r="I85" s="108"/>
      <c r="J85" s="113"/>
      <c r="K85" s="56"/>
      <c r="L85" s="54"/>
    </row>
    <row r="86" spans="1:12" s="98" customFormat="1" ht="20.25" x14ac:dyDescent="0.3">
      <c r="A86" s="106" t="s">
        <v>80</v>
      </c>
      <c r="B86" s="114" t="s">
        <v>72</v>
      </c>
      <c r="C86" s="133">
        <v>36</v>
      </c>
      <c r="D86" s="133" t="s">
        <v>108</v>
      </c>
      <c r="E86" s="107"/>
      <c r="F86" s="56">
        <f t="shared" si="8"/>
        <v>0</v>
      </c>
      <c r="G86" s="54"/>
      <c r="H86" s="58" t="e">
        <f t="shared" si="9"/>
        <v>#DIV/0!</v>
      </c>
      <c r="I86" s="108"/>
      <c r="J86" s="113"/>
      <c r="K86" s="56"/>
      <c r="L86" s="54"/>
    </row>
    <row r="87" spans="1:12" s="98" customFormat="1" ht="20.25" x14ac:dyDescent="0.3">
      <c r="A87" s="139" t="s">
        <v>123</v>
      </c>
      <c r="B87" s="83" t="s">
        <v>73</v>
      </c>
      <c r="C87" s="133">
        <v>570</v>
      </c>
      <c r="D87" s="133" t="s">
        <v>149</v>
      </c>
      <c r="E87" s="107"/>
      <c r="F87" s="56">
        <f t="shared" si="8"/>
        <v>0</v>
      </c>
      <c r="G87" s="54"/>
      <c r="H87" s="58" t="e">
        <f t="shared" si="9"/>
        <v>#DIV/0!</v>
      </c>
      <c r="I87" s="108"/>
      <c r="J87" s="113"/>
      <c r="K87" s="56"/>
      <c r="L87" s="54"/>
    </row>
    <row r="88" spans="1:12" s="101" customFormat="1" ht="20.25" x14ac:dyDescent="0.3">
      <c r="A88" s="139" t="s">
        <v>124</v>
      </c>
      <c r="B88" s="83" t="s">
        <v>113</v>
      </c>
      <c r="C88" s="121"/>
      <c r="D88" s="121"/>
      <c r="E88" s="55"/>
      <c r="F88" s="56">
        <f t="shared" si="8"/>
        <v>0</v>
      </c>
      <c r="G88" s="54"/>
      <c r="H88" s="58" t="e">
        <f t="shared" si="9"/>
        <v>#DIV/0!</v>
      </c>
      <c r="I88" s="63"/>
      <c r="J88" s="70"/>
      <c r="K88" s="56"/>
      <c r="L88" s="54"/>
    </row>
    <row r="89" spans="1:12" ht="21" thickBot="1" x14ac:dyDescent="0.35">
      <c r="A89" s="60"/>
      <c r="B89" s="50"/>
      <c r="C89" s="135"/>
      <c r="D89" s="118"/>
      <c r="E89" s="55"/>
      <c r="F89" s="38"/>
      <c r="G89" s="40"/>
      <c r="H89" s="59"/>
      <c r="I89" s="63"/>
      <c r="J89" s="67"/>
      <c r="K89" s="53"/>
      <c r="L89" s="54"/>
    </row>
    <row r="90" spans="1:12" ht="21" thickBot="1" x14ac:dyDescent="0.35">
      <c r="A90" s="93">
        <v>8</v>
      </c>
      <c r="B90" s="43" t="s">
        <v>82</v>
      </c>
      <c r="C90" s="136"/>
      <c r="D90" s="131"/>
      <c r="E90" s="45"/>
      <c r="F90" s="45"/>
      <c r="G90" s="42">
        <f>SUM(F92:F105)</f>
        <v>0</v>
      </c>
      <c r="H90" s="46"/>
      <c r="I90" s="62" t="e">
        <f>SUM(H92:H105)</f>
        <v>#DIV/0!</v>
      </c>
      <c r="J90" s="7"/>
      <c r="K90" s="144"/>
      <c r="L90" s="42">
        <f>SUM(K92:K105)</f>
        <v>0</v>
      </c>
    </row>
    <row r="91" spans="1:12" ht="20.25" x14ac:dyDescent="0.3">
      <c r="A91" s="48"/>
      <c r="B91" s="49"/>
      <c r="C91" s="135"/>
      <c r="D91" s="118"/>
      <c r="E91" s="50"/>
      <c r="F91" s="50"/>
      <c r="G91" s="48"/>
      <c r="H91" s="48"/>
      <c r="I91" s="52"/>
      <c r="J91" s="7"/>
      <c r="K91" s="50"/>
      <c r="L91" s="48"/>
    </row>
    <row r="92" spans="1:12" s="98" customFormat="1" ht="20.25" x14ac:dyDescent="0.3">
      <c r="A92" s="71" t="s">
        <v>81</v>
      </c>
      <c r="B92" s="73" t="s">
        <v>84</v>
      </c>
      <c r="C92" s="134">
        <v>15</v>
      </c>
      <c r="D92" s="133" t="s">
        <v>108</v>
      </c>
      <c r="E92" s="94"/>
      <c r="F92" s="56">
        <f t="shared" ref="F92:F104" si="10">+C92*E92</f>
        <v>0</v>
      </c>
      <c r="G92" s="54"/>
      <c r="H92" s="58" t="e">
        <f t="shared" ref="H92:H105" si="11">+F92/$G$134</f>
        <v>#DIV/0!</v>
      </c>
      <c r="I92" s="96"/>
      <c r="J92" s="97"/>
      <c r="K92" s="56"/>
      <c r="L92" s="54"/>
    </row>
    <row r="93" spans="1:12" s="98" customFormat="1" ht="20.25" x14ac:dyDescent="0.3">
      <c r="A93" s="84" t="s">
        <v>83</v>
      </c>
      <c r="B93" s="85" t="s">
        <v>85</v>
      </c>
      <c r="C93" s="121">
        <v>15</v>
      </c>
      <c r="D93" s="133" t="s">
        <v>108</v>
      </c>
      <c r="E93" s="94"/>
      <c r="F93" s="56">
        <f t="shared" si="10"/>
        <v>0</v>
      </c>
      <c r="G93" s="54"/>
      <c r="H93" s="58" t="e">
        <f t="shared" si="11"/>
        <v>#DIV/0!</v>
      </c>
      <c r="I93" s="108"/>
      <c r="J93" s="97"/>
      <c r="K93" s="56"/>
      <c r="L93" s="54"/>
    </row>
    <row r="94" spans="1:12" s="98" customFormat="1" ht="20.25" x14ac:dyDescent="0.3">
      <c r="A94" s="84" t="s">
        <v>96</v>
      </c>
      <c r="B94" s="85" t="s">
        <v>86</v>
      </c>
      <c r="C94" s="121">
        <v>10</v>
      </c>
      <c r="D94" s="133" t="s">
        <v>108</v>
      </c>
      <c r="E94" s="94"/>
      <c r="F94" s="56">
        <f t="shared" si="10"/>
        <v>0</v>
      </c>
      <c r="G94" s="54"/>
      <c r="H94" s="58" t="e">
        <f t="shared" si="11"/>
        <v>#DIV/0!</v>
      </c>
      <c r="I94" s="108"/>
      <c r="J94" s="97"/>
      <c r="K94" s="56"/>
      <c r="L94" s="54"/>
    </row>
    <row r="95" spans="1:12" s="98" customFormat="1" ht="20.25" x14ac:dyDescent="0.3">
      <c r="A95" s="84" t="s">
        <v>97</v>
      </c>
      <c r="B95" s="85" t="s">
        <v>87</v>
      </c>
      <c r="C95" s="121">
        <v>4</v>
      </c>
      <c r="D95" s="133" t="s">
        <v>108</v>
      </c>
      <c r="E95" s="94"/>
      <c r="F95" s="56">
        <f t="shared" si="10"/>
        <v>0</v>
      </c>
      <c r="G95" s="54"/>
      <c r="H95" s="58" t="e">
        <f t="shared" si="11"/>
        <v>#DIV/0!</v>
      </c>
      <c r="I95" s="108"/>
      <c r="J95" s="97"/>
      <c r="K95" s="56"/>
      <c r="L95" s="54"/>
    </row>
    <row r="96" spans="1:12" s="98" customFormat="1" ht="20.25" x14ac:dyDescent="0.3">
      <c r="A96" s="84" t="s">
        <v>98</v>
      </c>
      <c r="B96" s="85" t="s">
        <v>88</v>
      </c>
      <c r="C96" s="121">
        <v>5</v>
      </c>
      <c r="D96" s="133" t="s">
        <v>108</v>
      </c>
      <c r="E96" s="94"/>
      <c r="F96" s="56">
        <f t="shared" si="10"/>
        <v>0</v>
      </c>
      <c r="G96" s="54"/>
      <c r="H96" s="58" t="e">
        <f t="shared" si="11"/>
        <v>#DIV/0!</v>
      </c>
      <c r="I96" s="108"/>
      <c r="J96" s="97"/>
      <c r="K96" s="56"/>
      <c r="L96" s="54"/>
    </row>
    <row r="97" spans="1:12" s="98" customFormat="1" ht="20.25" x14ac:dyDescent="0.3">
      <c r="A97" s="84" t="s">
        <v>99</v>
      </c>
      <c r="B97" s="85" t="s">
        <v>89</v>
      </c>
      <c r="C97" s="121">
        <v>5</v>
      </c>
      <c r="D97" s="133" t="s">
        <v>108</v>
      </c>
      <c r="E97" s="94"/>
      <c r="F97" s="56">
        <f t="shared" si="10"/>
        <v>0</v>
      </c>
      <c r="G97" s="54"/>
      <c r="H97" s="58" t="e">
        <f t="shared" si="11"/>
        <v>#DIV/0!</v>
      </c>
      <c r="I97" s="108"/>
      <c r="J97" s="97"/>
      <c r="K97" s="56"/>
      <c r="L97" s="54"/>
    </row>
    <row r="98" spans="1:12" s="98" customFormat="1" ht="20.25" x14ac:dyDescent="0.3">
      <c r="A98" s="84" t="s">
        <v>100</v>
      </c>
      <c r="B98" s="85" t="s">
        <v>90</v>
      </c>
      <c r="C98" s="121">
        <v>10</v>
      </c>
      <c r="D98" s="133" t="s">
        <v>108</v>
      </c>
      <c r="E98" s="94"/>
      <c r="F98" s="56">
        <f t="shared" si="10"/>
        <v>0</v>
      </c>
      <c r="G98" s="54"/>
      <c r="H98" s="58" t="e">
        <f t="shared" si="11"/>
        <v>#DIV/0!</v>
      </c>
      <c r="I98" s="108"/>
      <c r="J98" s="97"/>
      <c r="K98" s="56"/>
      <c r="L98" s="54"/>
    </row>
    <row r="99" spans="1:12" s="98" customFormat="1" ht="20.25" x14ac:dyDescent="0.3">
      <c r="A99" s="84" t="s">
        <v>101</v>
      </c>
      <c r="B99" s="85" t="s">
        <v>91</v>
      </c>
      <c r="C99" s="121">
        <v>10</v>
      </c>
      <c r="D99" s="133" t="s">
        <v>108</v>
      </c>
      <c r="E99" s="94"/>
      <c r="F99" s="56">
        <f t="shared" si="10"/>
        <v>0</v>
      </c>
      <c r="G99" s="54"/>
      <c r="H99" s="58" t="e">
        <f t="shared" si="11"/>
        <v>#DIV/0!</v>
      </c>
      <c r="I99" s="108"/>
      <c r="J99" s="97"/>
      <c r="K99" s="56"/>
      <c r="L99" s="54"/>
    </row>
    <row r="100" spans="1:12" s="98" customFormat="1" ht="20.25" x14ac:dyDescent="0.3">
      <c r="A100" s="84" t="s">
        <v>102</v>
      </c>
      <c r="B100" s="85" t="s">
        <v>92</v>
      </c>
      <c r="C100" s="121">
        <v>10</v>
      </c>
      <c r="D100" s="133" t="s">
        <v>108</v>
      </c>
      <c r="E100" s="94"/>
      <c r="F100" s="56">
        <f t="shared" si="10"/>
        <v>0</v>
      </c>
      <c r="G100" s="54"/>
      <c r="H100" s="58" t="e">
        <f t="shared" si="11"/>
        <v>#DIV/0!</v>
      </c>
      <c r="I100" s="108"/>
      <c r="J100" s="97"/>
      <c r="K100" s="56"/>
      <c r="L100" s="54"/>
    </row>
    <row r="101" spans="1:12" s="98" customFormat="1" ht="20.25" x14ac:dyDescent="0.3">
      <c r="A101" s="84" t="s">
        <v>103</v>
      </c>
      <c r="B101" s="85" t="s">
        <v>93</v>
      </c>
      <c r="C101" s="121">
        <v>10</v>
      </c>
      <c r="D101" s="133" t="s">
        <v>108</v>
      </c>
      <c r="E101" s="94"/>
      <c r="F101" s="56">
        <f t="shared" si="10"/>
        <v>0</v>
      </c>
      <c r="G101" s="54"/>
      <c r="H101" s="58" t="e">
        <f t="shared" si="11"/>
        <v>#DIV/0!</v>
      </c>
      <c r="I101" s="108"/>
      <c r="J101" s="97"/>
      <c r="K101" s="56"/>
      <c r="L101" s="54"/>
    </row>
    <row r="102" spans="1:12" s="98" customFormat="1" ht="20.25" x14ac:dyDescent="0.3">
      <c r="A102" s="84" t="s">
        <v>104</v>
      </c>
      <c r="B102" s="85" t="s">
        <v>94</v>
      </c>
      <c r="C102" s="121">
        <v>1000</v>
      </c>
      <c r="D102" s="133" t="s">
        <v>148</v>
      </c>
      <c r="E102" s="94"/>
      <c r="F102" s="56">
        <f t="shared" si="10"/>
        <v>0</v>
      </c>
      <c r="G102" s="54"/>
      <c r="H102" s="58" t="e">
        <f t="shared" si="11"/>
        <v>#DIV/0!</v>
      </c>
      <c r="I102" s="108"/>
      <c r="J102" s="97"/>
      <c r="K102" s="56"/>
      <c r="L102" s="54"/>
    </row>
    <row r="103" spans="1:12" s="98" customFormat="1" ht="20.25" x14ac:dyDescent="0.3">
      <c r="A103" s="84" t="s">
        <v>105</v>
      </c>
      <c r="B103" s="85" t="s">
        <v>95</v>
      </c>
      <c r="C103" s="121">
        <v>893</v>
      </c>
      <c r="D103" s="133" t="s">
        <v>148</v>
      </c>
      <c r="E103" s="94"/>
      <c r="F103" s="56">
        <f t="shared" si="10"/>
        <v>0</v>
      </c>
      <c r="G103" s="54"/>
      <c r="H103" s="58" t="e">
        <f t="shared" si="11"/>
        <v>#DIV/0!</v>
      </c>
      <c r="I103" s="108"/>
      <c r="J103" s="97"/>
      <c r="K103" s="56"/>
      <c r="L103" s="54"/>
    </row>
    <row r="104" spans="1:12" s="98" customFormat="1" ht="20.25" x14ac:dyDescent="0.3">
      <c r="A104" s="91" t="s">
        <v>125</v>
      </c>
      <c r="B104" s="83" t="s">
        <v>113</v>
      </c>
      <c r="C104" s="121"/>
      <c r="D104" s="121"/>
      <c r="E104" s="94"/>
      <c r="F104" s="56">
        <f t="shared" si="10"/>
        <v>0</v>
      </c>
      <c r="G104" s="54"/>
      <c r="H104" s="58" t="e">
        <f t="shared" si="11"/>
        <v>#DIV/0!</v>
      </c>
      <c r="I104" s="108"/>
      <c r="J104" s="97"/>
      <c r="K104" s="56"/>
      <c r="L104" s="54"/>
    </row>
    <row r="105" spans="1:12" s="35" customFormat="1" ht="20.25" x14ac:dyDescent="0.3">
      <c r="A105" s="91" t="s">
        <v>126</v>
      </c>
      <c r="B105" s="83" t="s">
        <v>113</v>
      </c>
      <c r="C105" s="121"/>
      <c r="D105" s="121"/>
      <c r="E105" s="55"/>
      <c r="F105" s="56">
        <f t="shared" ref="F105" si="12">+C105*E105</f>
        <v>0</v>
      </c>
      <c r="G105" s="54"/>
      <c r="H105" s="58" t="e">
        <f t="shared" si="11"/>
        <v>#DIV/0!</v>
      </c>
      <c r="I105" s="63"/>
      <c r="J105" s="34"/>
      <c r="K105" s="56"/>
      <c r="L105" s="54"/>
    </row>
    <row r="106" spans="1:12" ht="21" thickBot="1" x14ac:dyDescent="0.35">
      <c r="A106" s="69"/>
      <c r="B106" s="61"/>
      <c r="C106" s="135"/>
      <c r="D106" s="118"/>
      <c r="E106" s="55"/>
      <c r="F106" s="38"/>
      <c r="G106" s="40"/>
      <c r="H106" s="59"/>
      <c r="I106" s="63"/>
      <c r="J106" s="7"/>
      <c r="K106" s="53"/>
      <c r="L106" s="54"/>
    </row>
    <row r="107" spans="1:12" s="35" customFormat="1" ht="21" thickBot="1" x14ac:dyDescent="0.35">
      <c r="A107" s="93">
        <v>9</v>
      </c>
      <c r="B107" s="43" t="s">
        <v>140</v>
      </c>
      <c r="C107" s="136"/>
      <c r="D107" s="131"/>
      <c r="E107" s="45"/>
      <c r="F107" s="45"/>
      <c r="G107" s="42">
        <f>SUM(F109:F126)</f>
        <v>0</v>
      </c>
      <c r="H107" s="46"/>
      <c r="I107" s="62" t="e">
        <f>SUM(H109:H126)</f>
        <v>#DIV/0!</v>
      </c>
      <c r="J107" s="34"/>
      <c r="K107" s="144"/>
      <c r="L107" s="42">
        <f>SUM(K109:K126)</f>
        <v>0</v>
      </c>
    </row>
    <row r="108" spans="1:12" s="35" customFormat="1" ht="20.25" x14ac:dyDescent="0.3">
      <c r="A108" s="48"/>
      <c r="B108" s="49"/>
      <c r="C108" s="135"/>
      <c r="D108" s="118"/>
      <c r="E108" s="50"/>
      <c r="F108" s="50"/>
      <c r="G108" s="48"/>
      <c r="H108" s="48"/>
      <c r="I108" s="52"/>
      <c r="J108" s="34"/>
      <c r="K108" s="50"/>
      <c r="L108" s="48"/>
    </row>
    <row r="109" spans="1:12" s="35" customFormat="1" ht="20.25" x14ac:dyDescent="0.3">
      <c r="A109" s="80" t="s">
        <v>16</v>
      </c>
      <c r="B109" s="85" t="s">
        <v>168</v>
      </c>
      <c r="C109" s="121">
        <v>3.9</v>
      </c>
      <c r="D109" s="133" t="s">
        <v>147</v>
      </c>
      <c r="E109" s="94"/>
      <c r="F109" s="56">
        <f>+C109*E109</f>
        <v>0</v>
      </c>
      <c r="G109" s="54"/>
      <c r="H109" s="58" t="e">
        <f>+F109/$G$134</f>
        <v>#DIV/0!</v>
      </c>
      <c r="I109" s="108"/>
      <c r="J109" s="97"/>
      <c r="K109" s="56"/>
      <c r="L109" s="54"/>
    </row>
    <row r="110" spans="1:12" s="35" customFormat="1" ht="20.25" x14ac:dyDescent="0.3">
      <c r="A110" s="80" t="s">
        <v>127</v>
      </c>
      <c r="B110" s="85" t="s">
        <v>169</v>
      </c>
      <c r="C110" s="121">
        <v>3.95</v>
      </c>
      <c r="D110" s="133" t="s">
        <v>147</v>
      </c>
      <c r="E110" s="94"/>
      <c r="F110" s="56">
        <f t="shared" ref="F110:F126" si="13">+C110*E110</f>
        <v>0</v>
      </c>
      <c r="G110" s="54"/>
      <c r="H110" s="58" t="e">
        <f t="shared" ref="H110:H126" si="14">+F110/$G$134</f>
        <v>#DIV/0!</v>
      </c>
      <c r="I110" s="108"/>
      <c r="J110" s="97"/>
      <c r="K110" s="56"/>
      <c r="L110" s="54"/>
    </row>
    <row r="111" spans="1:12" s="35" customFormat="1" ht="20.25" x14ac:dyDescent="0.3">
      <c r="A111" s="80" t="s">
        <v>128</v>
      </c>
      <c r="B111" s="85" t="s">
        <v>170</v>
      </c>
      <c r="C111" s="121">
        <v>42</v>
      </c>
      <c r="D111" s="133" t="s">
        <v>148</v>
      </c>
      <c r="E111" s="94"/>
      <c r="F111" s="56">
        <f t="shared" si="13"/>
        <v>0</v>
      </c>
      <c r="G111" s="54"/>
      <c r="H111" s="58" t="e">
        <f t="shared" si="14"/>
        <v>#DIV/0!</v>
      </c>
      <c r="I111" s="108"/>
      <c r="J111" s="97"/>
      <c r="K111" s="56"/>
      <c r="L111" s="54"/>
    </row>
    <row r="112" spans="1:12" s="35" customFormat="1" ht="20.25" x14ac:dyDescent="0.3">
      <c r="A112" s="80" t="s">
        <v>155</v>
      </c>
      <c r="B112" s="85" t="s">
        <v>171</v>
      </c>
      <c r="C112" s="121">
        <v>11.32</v>
      </c>
      <c r="D112" s="133" t="s">
        <v>148</v>
      </c>
      <c r="E112" s="94"/>
      <c r="F112" s="56">
        <f t="shared" si="13"/>
        <v>0</v>
      </c>
      <c r="G112" s="54"/>
      <c r="H112" s="58" t="e">
        <f t="shared" si="14"/>
        <v>#DIV/0!</v>
      </c>
      <c r="I112" s="108"/>
      <c r="J112" s="97"/>
      <c r="K112" s="56"/>
      <c r="L112" s="54"/>
    </row>
    <row r="113" spans="1:12" s="35" customFormat="1" ht="20.25" x14ac:dyDescent="0.3">
      <c r="A113" s="80" t="s">
        <v>156</v>
      </c>
      <c r="B113" s="85" t="s">
        <v>172</v>
      </c>
      <c r="C113" s="121">
        <v>7.04</v>
      </c>
      <c r="D113" s="133" t="s">
        <v>148</v>
      </c>
      <c r="E113" s="94"/>
      <c r="F113" s="56">
        <f t="shared" si="13"/>
        <v>0</v>
      </c>
      <c r="G113" s="54"/>
      <c r="H113" s="58" t="e">
        <f t="shared" si="14"/>
        <v>#DIV/0!</v>
      </c>
      <c r="I113" s="108"/>
      <c r="J113" s="97"/>
      <c r="K113" s="56"/>
      <c r="L113" s="54"/>
    </row>
    <row r="114" spans="1:12" s="35" customFormat="1" ht="20.25" x14ac:dyDescent="0.3">
      <c r="A114" s="80" t="s">
        <v>157</v>
      </c>
      <c r="B114" s="85" t="s">
        <v>173</v>
      </c>
      <c r="C114" s="121">
        <v>7.04</v>
      </c>
      <c r="D114" s="133" t="s">
        <v>148</v>
      </c>
      <c r="E114" s="94"/>
      <c r="F114" s="56">
        <f t="shared" si="13"/>
        <v>0</v>
      </c>
      <c r="G114" s="54"/>
      <c r="H114" s="58" t="e">
        <f t="shared" si="14"/>
        <v>#DIV/0!</v>
      </c>
      <c r="I114" s="108"/>
      <c r="J114" s="97"/>
      <c r="K114" s="56"/>
      <c r="L114" s="54"/>
    </row>
    <row r="115" spans="1:12" s="35" customFormat="1" ht="20.25" x14ac:dyDescent="0.3">
      <c r="A115" s="80" t="s">
        <v>158</v>
      </c>
      <c r="B115" s="85" t="s">
        <v>174</v>
      </c>
      <c r="C115" s="121">
        <v>34</v>
      </c>
      <c r="D115" s="133" t="s">
        <v>148</v>
      </c>
      <c r="E115" s="94"/>
      <c r="F115" s="56">
        <f t="shared" si="13"/>
        <v>0</v>
      </c>
      <c r="G115" s="54"/>
      <c r="H115" s="58" t="e">
        <f t="shared" si="14"/>
        <v>#DIV/0!</v>
      </c>
      <c r="I115" s="108"/>
      <c r="J115" s="97"/>
      <c r="K115" s="56"/>
      <c r="L115" s="54"/>
    </row>
    <row r="116" spans="1:12" s="35" customFormat="1" ht="20.25" x14ac:dyDescent="0.3">
      <c r="A116" s="80" t="s">
        <v>159</v>
      </c>
      <c r="B116" s="85" t="s">
        <v>175</v>
      </c>
      <c r="C116" s="121">
        <v>10</v>
      </c>
      <c r="D116" s="133" t="s">
        <v>148</v>
      </c>
      <c r="E116" s="94"/>
      <c r="F116" s="56">
        <f t="shared" si="13"/>
        <v>0</v>
      </c>
      <c r="G116" s="54"/>
      <c r="H116" s="58" t="e">
        <f t="shared" si="14"/>
        <v>#DIV/0!</v>
      </c>
      <c r="I116" s="108"/>
      <c r="J116" s="97"/>
      <c r="K116" s="56"/>
      <c r="L116" s="54"/>
    </row>
    <row r="117" spans="1:12" s="35" customFormat="1" ht="20.25" x14ac:dyDescent="0.3">
      <c r="A117" s="80" t="s">
        <v>160</v>
      </c>
      <c r="B117" s="85" t="s">
        <v>176</v>
      </c>
      <c r="C117" s="121">
        <v>47</v>
      </c>
      <c r="D117" s="133" t="s">
        <v>148</v>
      </c>
      <c r="E117" s="94"/>
      <c r="F117" s="56">
        <f t="shared" si="13"/>
        <v>0</v>
      </c>
      <c r="G117" s="54"/>
      <c r="H117" s="58" t="e">
        <f t="shared" si="14"/>
        <v>#DIV/0!</v>
      </c>
      <c r="I117" s="108"/>
      <c r="J117" s="97"/>
      <c r="K117" s="56"/>
      <c r="L117" s="54"/>
    </row>
    <row r="118" spans="1:12" s="35" customFormat="1" ht="20.25" x14ac:dyDescent="0.3">
      <c r="A118" s="80" t="s">
        <v>161</v>
      </c>
      <c r="B118" s="85" t="s">
        <v>177</v>
      </c>
      <c r="C118" s="121">
        <v>24.12</v>
      </c>
      <c r="D118" s="133" t="s">
        <v>148</v>
      </c>
      <c r="E118" s="55"/>
      <c r="F118" s="56">
        <f t="shared" si="13"/>
        <v>0</v>
      </c>
      <c r="G118" s="54"/>
      <c r="H118" s="58" t="e">
        <f t="shared" si="14"/>
        <v>#DIV/0!</v>
      </c>
      <c r="I118" s="63"/>
      <c r="J118" s="34"/>
      <c r="K118" s="56"/>
      <c r="L118" s="54"/>
    </row>
    <row r="119" spans="1:12" s="35" customFormat="1" ht="20.25" x14ac:dyDescent="0.3">
      <c r="A119" s="80" t="s">
        <v>162</v>
      </c>
      <c r="B119" s="85" t="s">
        <v>178</v>
      </c>
      <c r="C119" s="121">
        <v>1</v>
      </c>
      <c r="D119" s="133" t="s">
        <v>184</v>
      </c>
      <c r="E119" s="55"/>
      <c r="F119" s="56">
        <f t="shared" si="13"/>
        <v>0</v>
      </c>
      <c r="G119" s="54"/>
      <c r="H119" s="58" t="e">
        <f t="shared" si="14"/>
        <v>#DIV/0!</v>
      </c>
      <c r="I119" s="63"/>
      <c r="J119" s="34"/>
      <c r="K119" s="56"/>
      <c r="L119" s="54"/>
    </row>
    <row r="120" spans="1:12" s="35" customFormat="1" ht="20.25" x14ac:dyDescent="0.3">
      <c r="A120" s="80" t="s">
        <v>163</v>
      </c>
      <c r="B120" s="85" t="s">
        <v>179</v>
      </c>
      <c r="C120" s="121">
        <v>3</v>
      </c>
      <c r="D120" s="133" t="s">
        <v>184</v>
      </c>
      <c r="E120" s="55"/>
      <c r="F120" s="56">
        <f t="shared" si="13"/>
        <v>0</v>
      </c>
      <c r="G120" s="54"/>
      <c r="H120" s="58" t="e">
        <f t="shared" si="14"/>
        <v>#DIV/0!</v>
      </c>
      <c r="I120" s="63"/>
      <c r="J120" s="34"/>
      <c r="K120" s="56"/>
      <c r="L120" s="54"/>
    </row>
    <row r="121" spans="1:12" s="35" customFormat="1" ht="20.25" x14ac:dyDescent="0.3">
      <c r="A121" s="80" t="s">
        <v>164</v>
      </c>
      <c r="B121" s="85" t="s">
        <v>180</v>
      </c>
      <c r="C121" s="121">
        <v>4</v>
      </c>
      <c r="D121" s="133" t="s">
        <v>184</v>
      </c>
      <c r="E121" s="55"/>
      <c r="F121" s="56">
        <f t="shared" si="13"/>
        <v>0</v>
      </c>
      <c r="G121" s="54"/>
      <c r="H121" s="58" t="e">
        <f t="shared" si="14"/>
        <v>#DIV/0!</v>
      </c>
      <c r="I121" s="63"/>
      <c r="J121" s="34"/>
      <c r="K121" s="56"/>
      <c r="L121" s="54"/>
    </row>
    <row r="122" spans="1:12" s="35" customFormat="1" ht="20.25" x14ac:dyDescent="0.3">
      <c r="A122" s="80" t="s">
        <v>165</v>
      </c>
      <c r="B122" s="85" t="s">
        <v>181</v>
      </c>
      <c r="C122" s="121">
        <v>4.5999999999999996</v>
      </c>
      <c r="D122" s="133" t="s">
        <v>148</v>
      </c>
      <c r="E122" s="94"/>
      <c r="F122" s="56">
        <f t="shared" si="13"/>
        <v>0</v>
      </c>
      <c r="G122" s="54"/>
      <c r="H122" s="58" t="e">
        <f t="shared" si="14"/>
        <v>#DIV/0!</v>
      </c>
      <c r="I122" s="108"/>
      <c r="J122" s="97"/>
      <c r="K122" s="56"/>
      <c r="L122" s="54"/>
    </row>
    <row r="123" spans="1:12" s="35" customFormat="1" ht="20.25" x14ac:dyDescent="0.3">
      <c r="A123" s="80" t="s">
        <v>166</v>
      </c>
      <c r="B123" s="85" t="s">
        <v>182</v>
      </c>
      <c r="C123" s="121">
        <v>70</v>
      </c>
      <c r="D123" s="133" t="s">
        <v>148</v>
      </c>
      <c r="E123" s="94"/>
      <c r="F123" s="56">
        <f t="shared" si="13"/>
        <v>0</v>
      </c>
      <c r="G123" s="54"/>
      <c r="H123" s="58" t="e">
        <f t="shared" si="14"/>
        <v>#DIV/0!</v>
      </c>
      <c r="I123" s="108"/>
      <c r="J123" s="97"/>
      <c r="K123" s="56"/>
      <c r="L123" s="54"/>
    </row>
    <row r="124" spans="1:12" s="35" customFormat="1" ht="20.25" x14ac:dyDescent="0.3">
      <c r="A124" s="80" t="s">
        <v>167</v>
      </c>
      <c r="B124" s="85" t="s">
        <v>183</v>
      </c>
      <c r="C124" s="121">
        <v>95</v>
      </c>
      <c r="D124" s="133" t="s">
        <v>148</v>
      </c>
      <c r="E124" s="55"/>
      <c r="F124" s="56">
        <f>+C124*E124</f>
        <v>0</v>
      </c>
      <c r="G124" s="54"/>
      <c r="H124" s="58" t="e">
        <f t="shared" si="14"/>
        <v>#DIV/0!</v>
      </c>
      <c r="I124" s="63"/>
      <c r="J124" s="34"/>
      <c r="K124" s="56"/>
      <c r="L124" s="54"/>
    </row>
    <row r="125" spans="1:12" s="35" customFormat="1" ht="20.25" x14ac:dyDescent="0.3">
      <c r="A125" s="69"/>
      <c r="B125" s="61" t="s">
        <v>113</v>
      </c>
      <c r="C125" s="135"/>
      <c r="D125" s="118"/>
      <c r="E125" s="55"/>
      <c r="F125" s="56">
        <f>+C125*E125</f>
        <v>0</v>
      </c>
      <c r="G125" s="54"/>
      <c r="H125" s="58" t="e">
        <f t="shared" si="14"/>
        <v>#DIV/0!</v>
      </c>
      <c r="I125" s="63"/>
      <c r="J125" s="34"/>
      <c r="K125" s="56"/>
      <c r="L125" s="54"/>
    </row>
    <row r="126" spans="1:12" s="35" customFormat="1" ht="20.25" x14ac:dyDescent="0.3">
      <c r="A126" s="69"/>
      <c r="B126" s="61" t="s">
        <v>113</v>
      </c>
      <c r="C126" s="135"/>
      <c r="D126" s="118"/>
      <c r="E126" s="55"/>
      <c r="F126" s="56">
        <f t="shared" si="13"/>
        <v>0</v>
      </c>
      <c r="G126" s="54"/>
      <c r="H126" s="58" t="e">
        <f t="shared" si="14"/>
        <v>#DIV/0!</v>
      </c>
      <c r="I126" s="63"/>
      <c r="J126" s="34"/>
      <c r="K126" s="56"/>
      <c r="L126" s="54"/>
    </row>
    <row r="127" spans="1:12" s="35" customFormat="1" ht="21" thickBot="1" x14ac:dyDescent="0.35">
      <c r="A127" s="69"/>
      <c r="B127" s="61"/>
      <c r="C127" s="135"/>
      <c r="D127" s="118"/>
      <c r="E127" s="55"/>
      <c r="F127" s="53"/>
      <c r="G127" s="54"/>
      <c r="H127" s="59"/>
      <c r="I127" s="63"/>
      <c r="J127" s="34"/>
      <c r="K127" s="53"/>
      <c r="L127" s="54"/>
    </row>
    <row r="128" spans="1:12" ht="21" thickBot="1" x14ac:dyDescent="0.35">
      <c r="A128" s="93">
        <v>10</v>
      </c>
      <c r="B128" s="43" t="s">
        <v>131</v>
      </c>
      <c r="C128" s="136"/>
      <c r="D128" s="131"/>
      <c r="E128" s="45"/>
      <c r="F128" s="45"/>
      <c r="G128" s="42">
        <f>SUM(F130:F132)</f>
        <v>0</v>
      </c>
      <c r="H128" s="46"/>
      <c r="I128" s="62" t="e">
        <f>SUM(H130:H132)</f>
        <v>#DIV/0!</v>
      </c>
      <c r="J128" s="7"/>
      <c r="K128" s="144"/>
      <c r="L128" s="42">
        <f>SUM(K130:K132)</f>
        <v>0</v>
      </c>
    </row>
    <row r="129" spans="1:22" ht="20.25" x14ac:dyDescent="0.3">
      <c r="A129" s="48"/>
      <c r="B129" s="49"/>
      <c r="C129" s="135"/>
      <c r="D129" s="118"/>
      <c r="E129" s="50"/>
      <c r="F129" s="50"/>
      <c r="G129" s="48"/>
      <c r="H129" s="48"/>
      <c r="I129" s="52"/>
      <c r="J129" s="7"/>
      <c r="K129" s="50"/>
      <c r="L129" s="48"/>
    </row>
    <row r="130" spans="1:22" s="98" customFormat="1" ht="20.25" x14ac:dyDescent="0.3">
      <c r="A130" s="80" t="s">
        <v>152</v>
      </c>
      <c r="B130" s="92" t="s">
        <v>106</v>
      </c>
      <c r="C130" s="121">
        <v>3</v>
      </c>
      <c r="D130" s="121" t="s">
        <v>108</v>
      </c>
      <c r="E130" s="94"/>
      <c r="F130" s="56">
        <f>+C130*E130</f>
        <v>0</v>
      </c>
      <c r="G130" s="54"/>
      <c r="H130" s="58" t="e">
        <f>+F130/$G$134</f>
        <v>#DIV/0!</v>
      </c>
      <c r="I130" s="108"/>
      <c r="J130" s="97"/>
      <c r="K130" s="56"/>
      <c r="L130" s="54"/>
    </row>
    <row r="131" spans="1:22" s="98" customFormat="1" ht="20.25" x14ac:dyDescent="0.3">
      <c r="A131" s="82" t="s">
        <v>153</v>
      </c>
      <c r="B131" s="83"/>
      <c r="C131" s="121"/>
      <c r="D131" s="121"/>
      <c r="E131" s="94"/>
      <c r="F131" s="56">
        <f t="shared" ref="F131:F132" si="15">+C131*E131</f>
        <v>0</v>
      </c>
      <c r="G131" s="54"/>
      <c r="H131" s="58" t="e">
        <f t="shared" ref="H131:H132" si="16">+F131/$G$134</f>
        <v>#DIV/0!</v>
      </c>
      <c r="I131" s="108"/>
      <c r="J131" s="97"/>
      <c r="K131" s="56"/>
      <c r="L131" s="54"/>
    </row>
    <row r="132" spans="1:22" ht="20.25" x14ac:dyDescent="0.3">
      <c r="A132" s="82" t="s">
        <v>154</v>
      </c>
      <c r="B132" s="83"/>
      <c r="C132" s="127"/>
      <c r="D132" s="121"/>
      <c r="E132" s="55"/>
      <c r="F132" s="56">
        <f t="shared" si="15"/>
        <v>0</v>
      </c>
      <c r="G132" s="54"/>
      <c r="H132" s="58" t="e">
        <f t="shared" si="16"/>
        <v>#DIV/0!</v>
      </c>
      <c r="I132" s="63"/>
      <c r="J132" s="7"/>
      <c r="K132" s="56"/>
      <c r="L132" s="54"/>
    </row>
    <row r="133" spans="1:22" ht="21" customHeight="1" thickBot="1" x14ac:dyDescent="0.35">
      <c r="A133" s="75"/>
      <c r="B133" s="76"/>
      <c r="C133" s="126"/>
      <c r="D133" s="122"/>
      <c r="E133" s="65"/>
      <c r="F133" s="65"/>
      <c r="G133" s="65"/>
      <c r="H133" s="65"/>
      <c r="I133" s="65"/>
      <c r="K133" s="65"/>
      <c r="L133" s="65"/>
    </row>
    <row r="134" spans="1:22" ht="21" customHeight="1" thickBot="1" x14ac:dyDescent="0.35">
      <c r="A134" s="158" t="s">
        <v>22</v>
      </c>
      <c r="B134" s="158"/>
      <c r="C134" s="128"/>
      <c r="D134" s="123"/>
      <c r="E134" s="78"/>
      <c r="F134" s="79"/>
      <c r="G134" s="42">
        <f>SUM(G18:G133)</f>
        <v>0</v>
      </c>
      <c r="H134" s="46"/>
      <c r="I134" s="42" t="e">
        <f>SUM(I18:I133)</f>
        <v>#DIV/0!</v>
      </c>
      <c r="K134" s="145"/>
      <c r="L134" s="42">
        <f>SUM(L18:L133)</f>
        <v>0</v>
      </c>
    </row>
    <row r="135" spans="1:22" ht="21" customHeight="1" x14ac:dyDescent="0.3">
      <c r="A135" s="75"/>
      <c r="B135" s="76"/>
      <c r="C135" s="65"/>
      <c r="D135" s="75"/>
      <c r="E135" s="65"/>
      <c r="F135" s="65"/>
      <c r="G135" s="65"/>
      <c r="H135" s="65"/>
      <c r="I135" s="65"/>
      <c r="K135" s="65"/>
      <c r="L135" s="65"/>
    </row>
    <row r="136" spans="1:22" ht="42" customHeight="1" x14ac:dyDescent="0.3">
      <c r="A136" s="143" t="s">
        <v>110</v>
      </c>
      <c r="B136" s="155" t="s">
        <v>129</v>
      </c>
      <c r="C136" s="155"/>
      <c r="D136" s="155"/>
      <c r="E136" s="155"/>
      <c r="F136" s="155"/>
      <c r="G136" s="155"/>
      <c r="H136" s="155"/>
      <c r="I136" s="65"/>
      <c r="J136" s="35"/>
      <c r="L136" s="65"/>
      <c r="M136" s="35"/>
      <c r="N136" s="35"/>
      <c r="O136" s="35"/>
      <c r="P136" s="35"/>
      <c r="Q136" s="35"/>
      <c r="R136" s="35"/>
      <c r="S136" s="35"/>
      <c r="T136" s="35"/>
      <c r="U136" s="35"/>
      <c r="V136" s="35"/>
    </row>
    <row r="137" spans="1:22" ht="15" customHeight="1" x14ac:dyDescent="0.3">
      <c r="A137" s="116"/>
      <c r="B137" s="129"/>
      <c r="C137" s="63"/>
      <c r="D137" s="130"/>
      <c r="E137" s="63"/>
      <c r="F137" s="63"/>
      <c r="G137" s="63"/>
      <c r="H137" s="63"/>
      <c r="I137" s="65"/>
      <c r="K137" s="63"/>
      <c r="L137" s="63"/>
    </row>
    <row r="138" spans="1:22" ht="36" customHeight="1" x14ac:dyDescent="0.25">
      <c r="A138" s="143" t="s">
        <v>111</v>
      </c>
      <c r="B138" s="155" t="s">
        <v>109</v>
      </c>
      <c r="C138" s="155"/>
      <c r="D138" s="155"/>
      <c r="E138" s="155"/>
      <c r="F138" s="155"/>
      <c r="G138" s="155"/>
      <c r="H138" s="155"/>
    </row>
    <row r="139" spans="1:22" x14ac:dyDescent="0.25">
      <c r="A139" s="115"/>
      <c r="B139" s="13"/>
      <c r="C139" s="34"/>
    </row>
    <row r="140" spans="1:22" x14ac:dyDescent="0.25">
      <c r="A140" s="115"/>
      <c r="B140" s="13"/>
      <c r="C140" s="34"/>
    </row>
    <row r="148" ht="31.5" customHeight="1" x14ac:dyDescent="0.25"/>
    <row r="154" ht="15" customHeight="1" x14ac:dyDescent="0.25"/>
  </sheetData>
  <mergeCells count="11">
    <mergeCell ref="B136:H136"/>
    <mergeCell ref="B138:H138"/>
    <mergeCell ref="K14:L14"/>
    <mergeCell ref="A134:B134"/>
    <mergeCell ref="A16:I16"/>
    <mergeCell ref="A3:B3"/>
    <mergeCell ref="C3:I3"/>
    <mergeCell ref="G10:I10"/>
    <mergeCell ref="G12:I12"/>
    <mergeCell ref="A14:B14"/>
    <mergeCell ref="H14:I14"/>
  </mergeCells>
  <phoneticPr fontId="16" type="noConversion"/>
  <pageMargins left="0.70833333333333304" right="0.70833333333333304" top="0.74791666666666701" bottom="0.74791666666666701" header="0.51180555555555496" footer="0.51180555555555496"/>
  <pageSetup firstPageNumber="0" fitToHeight="6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9FFC366B1BE04C8E1990A47EDCA2FC" ma:contentTypeVersion="6" ma:contentTypeDescription="Crear nuevo documento." ma:contentTypeScope="" ma:versionID="12f38bc1a58a5330680b1b79f6a1f6a7">
  <xsd:schema xmlns:xsd="http://www.w3.org/2001/XMLSchema" xmlns:xs="http://www.w3.org/2001/XMLSchema" xmlns:p="http://schemas.microsoft.com/office/2006/metadata/properties" xmlns:ns2="c88dbcbe-1c39-45e7-ab8e-0f886433ec6d" targetNamespace="http://schemas.microsoft.com/office/2006/metadata/properties" ma:root="true" ma:fieldsID="bfa233c60d41f2ae3d0db1168d3925cc" ns2:_="">
    <xsd:import namespace="c88dbcbe-1c39-45e7-ab8e-0f886433e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dbcbe-1c39-45e7-ab8e-0f886433ec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7448FE-D797-4523-9883-41B0C7E86282}"/>
</file>

<file path=customXml/itemProps2.xml><?xml version="1.0" encoding="utf-8"?>
<ds:datastoreItem xmlns:ds="http://schemas.openxmlformats.org/officeDocument/2006/customXml" ds:itemID="{E2408795-CA3D-42FC-9CFA-66B06D9636F0}"/>
</file>

<file path=customXml/itemProps3.xml><?xml version="1.0" encoding="utf-8"?>
<ds:datastoreItem xmlns:ds="http://schemas.openxmlformats.org/officeDocument/2006/customXml" ds:itemID="{D038C163-0C63-43BD-9EBF-400EB0599308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María Eugenia Campos</cp:lastModifiedBy>
  <cp:revision>2</cp:revision>
  <cp:lastPrinted>2014-05-14T14:30:25Z</cp:lastPrinted>
  <dcterms:created xsi:type="dcterms:W3CDTF">2013-03-18T18:41:53Z</dcterms:created>
  <dcterms:modified xsi:type="dcterms:W3CDTF">2021-12-20T15:15:56Z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0x010100759FFC366B1BE04C8E1990A47EDCA2FC</vt:lpwstr>
  </property>
</Properties>
</file>